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ERSONAL\MAESTRIA DIANA\TRABAJO DE GRADO\Ejecucion Proyecto\ENTREGA PROYECTO\Anexos\1. Formato Procolo Hidromorfologico\"/>
    </mc:Choice>
  </mc:AlternateContent>
  <bookViews>
    <workbookView xWindow="0" yWindow="0" windowWidth="20460" windowHeight="7995" tabRatio="740" activeTab="10"/>
  </bookViews>
  <sheets>
    <sheet name="Hoja1" sheetId="1" r:id="rId1"/>
    <sheet name="IHF1" sheetId="2" r:id="rId2"/>
    <sheet name="IHF1 (2)" sheetId="3" r:id="rId3"/>
    <sheet name="IHF1 (3)" sheetId="4" r:id="rId4"/>
    <sheet name="IHF1 (4)" sheetId="5" r:id="rId5"/>
    <sheet name="IHF1 (5)" sheetId="6" r:id="rId6"/>
    <sheet name="IHF1 (6)" sheetId="7" r:id="rId7"/>
    <sheet name="IHF1 (7)" sheetId="8" r:id="rId8"/>
    <sheet name="IHF1 (8)" sheetId="9" r:id="rId9"/>
    <sheet name="IHF1 (9)" sheetId="10" r:id="rId10"/>
    <sheet name="IHF1 (10)" sheetId="11" r:id="rId11"/>
  </sheets>
  <definedNames>
    <definedName name="_xlnm.Print_Area" localSheetId="0">Hoja1!$A$1:$M$84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0" l="1"/>
  <c r="K20" i="10"/>
  <c r="K33" i="10" s="1"/>
  <c r="E20" i="10"/>
  <c r="K32" i="11"/>
  <c r="K20" i="11"/>
  <c r="E20" i="11"/>
  <c r="K32" i="9"/>
  <c r="K20" i="9"/>
  <c r="E20" i="9"/>
  <c r="K32" i="8"/>
  <c r="K20" i="8"/>
  <c r="K33" i="8" s="1"/>
  <c r="E20" i="8"/>
  <c r="K32" i="7"/>
  <c r="K20" i="7"/>
  <c r="K33" i="7" s="1"/>
  <c r="E20" i="7"/>
  <c r="K32" i="6"/>
  <c r="K20" i="6"/>
  <c r="E20" i="6"/>
  <c r="K32" i="5"/>
  <c r="K20" i="5"/>
  <c r="E20" i="5"/>
  <c r="K32" i="4"/>
  <c r="K20" i="4"/>
  <c r="E20" i="4"/>
  <c r="K32" i="3"/>
  <c r="K20" i="3"/>
  <c r="E20" i="3"/>
  <c r="K33" i="11" l="1"/>
  <c r="K33" i="9"/>
  <c r="K33" i="6"/>
  <c r="K33" i="5"/>
  <c r="K33" i="4"/>
  <c r="K33" i="3"/>
  <c r="K32" i="2"/>
  <c r="K20" i="2"/>
  <c r="E20" i="2"/>
  <c r="K33" i="2" l="1"/>
  <c r="L18" i="1"/>
  <c r="F18" i="1"/>
  <c r="L82" i="1" l="1"/>
  <c r="L70" i="1"/>
  <c r="L83" i="1" s="1"/>
  <c r="F70" i="1"/>
  <c r="L50" i="1"/>
</calcChain>
</file>

<file path=xl/sharedStrings.xml><?xml version="1.0" encoding="utf-8"?>
<sst xmlns="http://schemas.openxmlformats.org/spreadsheetml/2006/main" count="989" uniqueCount="120">
  <si>
    <t>Nombre del Proyecto:</t>
  </si>
  <si>
    <t>Nombre fuente hidrica:</t>
  </si>
  <si>
    <t>DATOS DE CAMPO LEVANTAMIENTO HIDROMORFOLOGICO</t>
  </si>
  <si>
    <t>Departamento:</t>
  </si>
  <si>
    <t>Municipio:</t>
  </si>
  <si>
    <t>Verreda/Barrio:</t>
  </si>
  <si>
    <t>Punto de Muestreo</t>
  </si>
  <si>
    <t>Fecha:</t>
  </si>
  <si>
    <t>Hora:</t>
  </si>
  <si>
    <t>Datos Generales Indice QBR (Se realiza el analisis en las orillas y zona de ribera)</t>
  </si>
  <si>
    <t>Puntuación</t>
  </si>
  <si>
    <t>Descripcion</t>
  </si>
  <si>
    <t>Calificación</t>
  </si>
  <si>
    <t>(1a) Mayor al 80%  de cobertura vegetal en a zona de ribera</t>
  </si>
  <si>
    <t>(1b) Entre 50- 80%  de cobertura vegetal en a zona de ribera</t>
  </si>
  <si>
    <t>(1c) Entre 10- 50%  de cobertura vegetal en a zona de ribera</t>
  </si>
  <si>
    <t>(1d) Menor al 10%  de cobertura vegetal en a zona de ribera</t>
  </si>
  <si>
    <t>(1a-2a) Cobertura de arboles superiores al 75%</t>
  </si>
  <si>
    <t>(1d-2d) Sin arboles</t>
  </si>
  <si>
    <t>(1c-2c) Cobertura de arboles inferior al 50% arbustos 10% y 35%</t>
  </si>
  <si>
    <t>(1b-2b) Cobertura de arboles entre el 50% y 75% arbustos mayor 25%</t>
  </si>
  <si>
    <t>(3a) Numero de especies de arboles auctoctonos mayor a 3</t>
  </si>
  <si>
    <t xml:space="preserve">(3d) Sin arboles auctoctonos </t>
  </si>
  <si>
    <t>(3b) Numero de especies de arboles auctoctonos 3</t>
  </si>
  <si>
    <t>(3c) Numero de especies de arboles auctoctonos entre 1 y 2</t>
  </si>
  <si>
    <t>Puntacion ffinal Indice QBR</t>
  </si>
  <si>
    <t>(4a) El canal delrío no ha diso modificado</t>
  </si>
  <si>
    <t>(4b) Modificaciones de  terrazas adyacentes al río con reduccion de canal</t>
  </si>
  <si>
    <t>(4c) Signos de alteracion estructuras rigidas intermitentes que modifiquen el canal</t>
  </si>
  <si>
    <t>(4d) río canalizado en la totalidad del tramo</t>
  </si>
  <si>
    <t>Datos Generales Indice IHF (Indice de Habitat Fluvial)</t>
  </si>
  <si>
    <t>Rápidos Piedras, gravas no fijadas por sedimentos fijos 0-30%</t>
  </si>
  <si>
    <t>Rápidos Piedras, gravas poco fijadas por sedimentos fijos 30-60%</t>
  </si>
  <si>
    <t>Rápidos Piedras, gravas medianamente fijadas por sedimentos fijos &gt;60%</t>
  </si>
  <si>
    <t>Sedimentación,   0-30%</t>
  </si>
  <si>
    <t>Sedimentación,   30-60%</t>
  </si>
  <si>
    <t>Sedimentación,   &gt;60%</t>
  </si>
  <si>
    <t>Inclusión en rápidos- Sedimentación en pozas (Puntaje máximo 10)</t>
  </si>
  <si>
    <t>Cobertura de la zona de ribera (Puntaje máximo 25)</t>
  </si>
  <si>
    <t>Cubierta de la ribera  (Puntaje máximo 25)</t>
  </si>
  <si>
    <t>Calidad de la Cobertura   (Puntaje máximo 25)</t>
  </si>
  <si>
    <t>Grado de naturalidad del canal fuvial  (Puntaje máximo 25)</t>
  </si>
  <si>
    <t>frecuencia  de rápidos (Puntaje máximo 10)</t>
  </si>
  <si>
    <t>Alta frecuencia de rápidos. Relación distancia entre rápidos/Anchura del río &lt;7</t>
  </si>
  <si>
    <t>Escasa frecuencia de rápidos. Relación distancia entre rápidos/Anchura del río 7-15</t>
  </si>
  <si>
    <t>Presencia ocasioal de rápidos. Relación distancia entre rápidos/Anchura del río 15-25</t>
  </si>
  <si>
    <t>Constancia de flujo laminar o rápidos escasos. Relación distancia entre rápidos/Anchura del río &gt;25</t>
  </si>
  <si>
    <t>Sola pozas</t>
  </si>
  <si>
    <t>Puntacion ffinal Indice IHF</t>
  </si>
  <si>
    <t>&gt;10%</t>
  </si>
  <si>
    <t xml:space="preserve">1-10% </t>
  </si>
  <si>
    <t>Composición del sustrato (Puntaje máximo 20)</t>
  </si>
  <si>
    <t>Total</t>
  </si>
  <si>
    <t>Regimenes de velocidad / Profundidad Somero &lt;0.5m,  lento &lt; 0.3 m/s (Puntaje máximo 10)</t>
  </si>
  <si>
    <t>4 categorias Lento-profundo, lento-somero, rapido-profundo y rapido-somero</t>
  </si>
  <si>
    <t xml:space="preserve">solo 3 de las 4 categorias </t>
  </si>
  <si>
    <t xml:space="preserve">solo 2 de las 4 categorias </t>
  </si>
  <si>
    <t xml:space="preserve">solo 1 de las 4 categorias </t>
  </si>
  <si>
    <t>Porcentaje de sombra en el cauce (Puntaje máximo 10)</t>
  </si>
  <si>
    <t>Sombreado con vetanas</t>
  </si>
  <si>
    <t>Totalmente en sombra</t>
  </si>
  <si>
    <t>Grandes claros</t>
  </si>
  <si>
    <t>Expuesto</t>
  </si>
  <si>
    <t>Cobertura de vegetacion acuatica (Puntaje máximo 30)</t>
  </si>
  <si>
    <t>10 - 50%</t>
  </si>
  <si>
    <t>1-10% 0 &gt; 50%</t>
  </si>
  <si>
    <t>% Faner+ogamas + Charales</t>
  </si>
  <si>
    <t>Elementos de heterogeneidad (Puntaje máximo 10)</t>
  </si>
  <si>
    <t>Hojarasca</t>
  </si>
  <si>
    <t>&gt;10% 0 &lt; 75%</t>
  </si>
  <si>
    <t>1-10% 0 &gt; 75%</t>
  </si>
  <si>
    <t>Presencia de troncos y ramas</t>
  </si>
  <si>
    <t>Raices expuestas</t>
  </si>
  <si>
    <t>Diques natrales</t>
  </si>
  <si>
    <t>Tipologia del canal</t>
  </si>
  <si>
    <t>Caracterización morfológica</t>
  </si>
  <si>
    <t>Variación de la profundidad</t>
  </si>
  <si>
    <t>Tipo de valle Fluvial</t>
  </si>
  <si>
    <t>Grado de sinuosidad</t>
  </si>
  <si>
    <t>Pendiente del río</t>
  </si>
  <si>
    <t>Variacion en la anchura</t>
  </si>
  <si>
    <t>Segmento  long (nim 100m):</t>
  </si>
  <si>
    <t>% Bloques y piedras &gt; 64 mm.</t>
  </si>
  <si>
    <t>% Cantos y gravas 2 – 64 mm.</t>
  </si>
  <si>
    <t>%Arena 0,6 – 2 mm.</t>
  </si>
  <si>
    <t>% Limo y arcilla &lt; 0,6 mm.</t>
  </si>
  <si>
    <t>% Plocon + briofitos. rganismos fijados al sustrato por un extremo</t>
  </si>
  <si>
    <t>% Pecton. talos aplanados, laminares o esféricos</t>
  </si>
  <si>
    <t>Anchura Maxima=</t>
  </si>
  <si>
    <t>Alt max (m)</t>
  </si>
  <si>
    <t>Alt bajo (m)</t>
  </si>
  <si>
    <t>Distancia (km)</t>
  </si>
  <si>
    <t xml:space="preserve">Long Cauce </t>
  </si>
  <si>
    <t>Long Recta Cauce</t>
  </si>
  <si>
    <t>Nivel de encauzamiento del cauce</t>
  </si>
  <si>
    <t>• Muro en U</t>
  </si>
  <si>
    <t>• Muro</t>
  </si>
  <si>
    <t>• Gavión</t>
  </si>
  <si>
    <t xml:space="preserve">• Escollera: obra hecha de grandes piedras </t>
  </si>
  <si>
    <t xml:space="preserve">•Mota: compactación de tierra al margen del río. </t>
  </si>
  <si>
    <t>Encauzamiento</t>
  </si>
  <si>
    <t>Ubicación</t>
  </si>
  <si>
    <t>Naturalidad de los usos de suelo en las Riberas</t>
  </si>
  <si>
    <t>long de encauzamiento</t>
  </si>
  <si>
    <t>Ancho de la cota de inundación tr 50 años</t>
  </si>
  <si>
    <t xml:space="preserve">Esta informacion se obtiene de estudio hidrologico de la cuenca </t>
  </si>
  <si>
    <t>Tipo de uso</t>
  </si>
  <si>
    <t>Lado Derecho %</t>
  </si>
  <si>
    <t>Lado Izquierdo %</t>
  </si>
  <si>
    <t>Urbano</t>
  </si>
  <si>
    <t>Agricola</t>
  </si>
  <si>
    <t>natural</t>
  </si>
  <si>
    <t>Uso del suelo en lazona de estudio segmenteo analizado al lado y lado (la ubicación se realiza de aguas arriba a aguas abajo)</t>
  </si>
  <si>
    <t>Condiciones climaticas excepcionales</t>
  </si>
  <si>
    <t>lluvia extrema</t>
  </si>
  <si>
    <t>Sequía Extrema</t>
  </si>
  <si>
    <t>otros</t>
  </si>
  <si>
    <t>Si/No</t>
  </si>
  <si>
    <t>Obsevaciones:</t>
  </si>
  <si>
    <t>Profundidad: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</si>
</sst>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8" tint="-0.249977111117893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6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/>
    <xf numFmtId="0" fontId="1" fillId="2" borderId="19" xfId="0" applyFont="1" applyFill="1" applyBorder="1" applyAlignment="1"/>
    <xf numFmtId="0" fontId="1" fillId="2" borderId="32" xfId="0" applyFont="1" applyFill="1" applyBorder="1" applyAlignment="1">
      <alignment horizontal="center"/>
    </xf>
    <xf numFmtId="0" fontId="1" fillId="2" borderId="17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/>
    </xf>
    <xf numFmtId="0" fontId="1" fillId="2" borderId="15" xfId="0" applyFont="1" applyFill="1" applyBorder="1" applyAlignment="1"/>
    <xf numFmtId="0" fontId="1" fillId="2" borderId="20" xfId="0" applyFont="1" applyFill="1" applyBorder="1" applyAlignment="1"/>
    <xf numFmtId="0" fontId="1" fillId="2" borderId="14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46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50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32" xfId="0" applyFont="1" applyFill="1" applyBorder="1" applyAlignment="1"/>
    <xf numFmtId="0" fontId="1" fillId="2" borderId="33" xfId="0" applyFont="1" applyFill="1" applyBorder="1" applyAlignment="1"/>
    <xf numFmtId="0" fontId="1" fillId="2" borderId="50" xfId="0" applyFont="1" applyFill="1" applyBorder="1" applyAlignment="1"/>
    <xf numFmtId="0" fontId="1" fillId="2" borderId="31" xfId="0" applyFont="1" applyFill="1" applyBorder="1" applyAlignment="1"/>
    <xf numFmtId="0" fontId="1" fillId="2" borderId="33" xfId="0" applyFont="1" applyFill="1" applyBorder="1" applyAlignment="1">
      <alignment horizontal="center"/>
    </xf>
    <xf numFmtId="0" fontId="1" fillId="2" borderId="29" xfId="0" applyFont="1" applyFill="1" applyBorder="1" applyAlignment="1"/>
    <xf numFmtId="0" fontId="1" fillId="2" borderId="30" xfId="0" applyFont="1" applyFill="1" applyBorder="1" applyAlignment="1"/>
    <xf numFmtId="0" fontId="1" fillId="2" borderId="3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46" xfId="0" applyFont="1" applyFill="1" applyBorder="1"/>
    <xf numFmtId="0" fontId="1" fillId="2" borderId="8" xfId="0" applyFont="1" applyFill="1" applyBorder="1" applyAlignment="1"/>
    <xf numFmtId="0" fontId="4" fillId="2" borderId="30" xfId="0" applyFont="1" applyFill="1" applyBorder="1" applyAlignment="1"/>
    <xf numFmtId="0" fontId="1" fillId="2" borderId="8" xfId="0" applyFont="1" applyFill="1" applyBorder="1"/>
    <xf numFmtId="0" fontId="1" fillId="2" borderId="3" xfId="0" applyFont="1" applyFill="1" applyBorder="1"/>
    <xf numFmtId="0" fontId="5" fillId="2" borderId="0" xfId="0" applyFont="1" applyFill="1" applyBorder="1" applyAlignment="1"/>
    <xf numFmtId="0" fontId="5" fillId="2" borderId="29" xfId="0" applyFont="1" applyFill="1" applyBorder="1" applyAlignment="1"/>
    <xf numFmtId="0" fontId="5" fillId="2" borderId="30" xfId="0" applyFont="1" applyFill="1" applyBorder="1" applyAlignment="1"/>
    <xf numFmtId="0" fontId="5" fillId="2" borderId="50" xfId="0" applyFont="1" applyFill="1" applyBorder="1" applyAlignment="1"/>
    <xf numFmtId="0" fontId="5" fillId="2" borderId="32" xfId="0" applyFont="1" applyFill="1" applyBorder="1" applyAlignment="1"/>
    <xf numFmtId="0" fontId="5" fillId="2" borderId="33" xfId="0" applyFont="1" applyFill="1" applyBorder="1" applyAlignment="1"/>
    <xf numFmtId="0" fontId="1" fillId="2" borderId="31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46" xfId="0" applyFont="1" applyFill="1" applyBorder="1" applyAlignment="1">
      <alignment horizontal="left"/>
    </xf>
    <xf numFmtId="0" fontId="6" fillId="2" borderId="0" xfId="0" applyFont="1" applyFill="1" applyBorder="1" applyAlignment="1"/>
    <xf numFmtId="0" fontId="5" fillId="2" borderId="8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left" vertical="top"/>
    </xf>
    <xf numFmtId="0" fontId="1" fillId="2" borderId="33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6" xfId="0" applyFont="1" applyFill="1" applyBorder="1" applyAlignment="1">
      <alignment horizontal="center"/>
    </xf>
    <xf numFmtId="0" fontId="1" fillId="2" borderId="5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left" vertical="top"/>
    </xf>
    <xf numFmtId="0" fontId="1" fillId="2" borderId="29" xfId="0" applyFont="1" applyFill="1" applyBorder="1" applyAlignment="1">
      <alignment horizontal="left" vertical="top"/>
    </xf>
    <xf numFmtId="0" fontId="1" fillId="2" borderId="30" xfId="0" applyFont="1" applyFill="1" applyBorder="1" applyAlignment="1">
      <alignment horizontal="left" vertical="top"/>
    </xf>
    <xf numFmtId="0" fontId="1" fillId="2" borderId="31" xfId="0" applyFont="1" applyFill="1" applyBorder="1" applyAlignment="1">
      <alignment horizontal="left" vertical="top"/>
    </xf>
    <xf numFmtId="0" fontId="1" fillId="2" borderId="32" xfId="0" applyFont="1" applyFill="1" applyBorder="1" applyAlignment="1">
      <alignment horizontal="left" vertical="top"/>
    </xf>
    <xf numFmtId="0" fontId="1" fillId="2" borderId="33" xfId="0" applyFont="1" applyFill="1" applyBorder="1" applyAlignment="1">
      <alignment horizontal="left" vertical="top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345821</xdr:colOff>
      <xdr:row>1</xdr:row>
      <xdr:rowOff>66675</xdr:rowOff>
    </xdr:from>
    <xdr:to>
      <xdr:col>1</xdr:col>
      <xdr:colOff>1016000</xdr:colOff>
      <xdr:row>2</xdr:row>
      <xdr:rowOff>189426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321" y="288925"/>
          <a:ext cx="670179" cy="556667"/>
        </a:xfrm>
        <a:prstGeom prst="rect">
          <a:avLst/>
        </a:prstGeom>
      </xdr:spPr>
    </xdr:pic>
    <xdr:clientData/>
  </xdr:twoCellAnchor>
  <xdr:twoCellAnchor editAs="oneCell">
    <xdr:from>
      <xdr:col>1</xdr:col>
      <xdr:colOff>10585</xdr:colOff>
      <xdr:row>11</xdr:row>
      <xdr:rowOff>84667</xdr:rowOff>
    </xdr:from>
    <xdr:to>
      <xdr:col>2</xdr:col>
      <xdr:colOff>486835</xdr:colOff>
      <xdr:row>15</xdr:row>
      <xdr:rowOff>195778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668" y="1894417"/>
          <a:ext cx="2095500" cy="957778"/>
        </a:xfrm>
        <a:prstGeom prst="rect">
          <a:avLst/>
        </a:prstGeom>
      </xdr:spPr>
    </xdr:pic>
    <xdr:clientData/>
  </xdr:twoCellAnchor>
  <xdr:twoCellAnchor editAs="oneCell">
    <xdr:from>
      <xdr:col>3</xdr:col>
      <xdr:colOff>243418</xdr:colOff>
      <xdr:row>12</xdr:row>
      <xdr:rowOff>105833</xdr:rowOff>
    </xdr:from>
    <xdr:to>
      <xdr:col>5</xdr:col>
      <xdr:colOff>529167</xdr:colOff>
      <xdr:row>15</xdr:row>
      <xdr:rowOff>77094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24668" y="2127250"/>
          <a:ext cx="2868082" cy="606261"/>
        </a:xfrm>
        <a:prstGeom prst="rect">
          <a:avLst/>
        </a:prstGeom>
      </xdr:spPr>
    </xdr:pic>
    <xdr:clientData/>
  </xdr:twoCellAnchor>
  <xdr:twoCellAnchor editAs="oneCell">
    <xdr:from>
      <xdr:col>6</xdr:col>
      <xdr:colOff>148166</xdr:colOff>
      <xdr:row>11</xdr:row>
      <xdr:rowOff>0</xdr:rowOff>
    </xdr:from>
    <xdr:to>
      <xdr:col>8</xdr:col>
      <xdr:colOff>1100116</xdr:colOff>
      <xdr:row>16</xdr:row>
      <xdr:rowOff>63500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54749" y="1809750"/>
          <a:ext cx="2920450" cy="1121833"/>
        </a:xfrm>
        <a:prstGeom prst="rect">
          <a:avLst/>
        </a:prstGeom>
      </xdr:spPr>
    </xdr:pic>
    <xdr:clientData/>
  </xdr:twoCellAnchor>
  <xdr:twoCellAnchor editAs="oneCell">
    <xdr:from>
      <xdr:col>9</xdr:col>
      <xdr:colOff>243417</xdr:colOff>
      <xdr:row>13</xdr:row>
      <xdr:rowOff>52915</xdr:rowOff>
    </xdr:from>
    <xdr:to>
      <xdr:col>11</xdr:col>
      <xdr:colOff>507593</xdr:colOff>
      <xdr:row>16</xdr:row>
      <xdr:rowOff>95249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68417" y="2285998"/>
          <a:ext cx="2327926" cy="677334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1524002</xdr:colOff>
      <xdr:row>21</xdr:row>
      <xdr:rowOff>84667</xdr:rowOff>
    </xdr:from>
    <xdr:to>
      <xdr:col>11</xdr:col>
      <xdr:colOff>52916</xdr:colOff>
      <xdr:row>22</xdr:row>
      <xdr:rowOff>148167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4746" b="21353"/>
        <a:stretch/>
      </xdr:blipFill>
      <xdr:spPr>
        <a:xfrm>
          <a:off x="9482669" y="3926417"/>
          <a:ext cx="2158998" cy="275166"/>
        </a:xfrm>
        <a:prstGeom prst="rect">
          <a:avLst/>
        </a:prstGeom>
      </xdr:spPr>
    </xdr:pic>
    <xdr:clientData/>
  </xdr:twoCellAnchor>
  <xdr:twoCellAnchor editAs="oneCell">
    <xdr:from>
      <xdr:col>6</xdr:col>
      <xdr:colOff>169333</xdr:colOff>
      <xdr:row>18</xdr:row>
      <xdr:rowOff>137584</xdr:rowOff>
    </xdr:from>
    <xdr:to>
      <xdr:col>8</xdr:col>
      <xdr:colOff>825500</xdr:colOff>
      <xdr:row>21</xdr:row>
      <xdr:rowOff>181211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75916" y="3344334"/>
          <a:ext cx="2624667" cy="858544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20</xdr:row>
      <xdr:rowOff>116415</xdr:rowOff>
    </xdr:from>
    <xdr:to>
      <xdr:col>2</xdr:col>
      <xdr:colOff>582083</xdr:colOff>
      <xdr:row>22</xdr:row>
      <xdr:rowOff>121270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9832" y="3746498"/>
          <a:ext cx="2042584" cy="481105"/>
        </a:xfrm>
        <a:prstGeom prst="rect">
          <a:avLst/>
        </a:prstGeom>
      </xdr:spPr>
    </xdr:pic>
    <xdr:clientData/>
  </xdr:twoCellAnchor>
  <xdr:twoCellAnchor editAs="oneCell">
    <xdr:from>
      <xdr:col>3</xdr:col>
      <xdr:colOff>264584</xdr:colOff>
      <xdr:row>18</xdr:row>
      <xdr:rowOff>71038</xdr:rowOff>
    </xdr:from>
    <xdr:to>
      <xdr:col>5</xdr:col>
      <xdr:colOff>592667</xdr:colOff>
      <xdr:row>22</xdr:row>
      <xdr:rowOff>9350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25751" y="3277788"/>
          <a:ext cx="2910416" cy="964895"/>
        </a:xfrm>
        <a:prstGeom prst="rect">
          <a:avLst/>
        </a:prstGeom>
      </xdr:spPr>
    </xdr:pic>
    <xdr:clientData/>
  </xdr:twoCellAnchor>
  <xdr:twoCellAnchor editAs="oneCell">
    <xdr:from>
      <xdr:col>8</xdr:col>
      <xdr:colOff>1322916</xdr:colOff>
      <xdr:row>24</xdr:row>
      <xdr:rowOff>104632</xdr:rowOff>
    </xdr:from>
    <xdr:to>
      <xdr:col>11</xdr:col>
      <xdr:colOff>402166</xdr:colOff>
      <xdr:row>29</xdr:row>
      <xdr:rowOff>147895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281583" y="4602549"/>
          <a:ext cx="2709334" cy="1101597"/>
        </a:xfrm>
        <a:prstGeom prst="rect">
          <a:avLst/>
        </a:prstGeom>
      </xdr:spPr>
    </xdr:pic>
    <xdr:clientData/>
  </xdr:twoCellAnchor>
  <xdr:twoCellAnchor editAs="oneCell">
    <xdr:from>
      <xdr:col>6</xdr:col>
      <xdr:colOff>52916</xdr:colOff>
      <xdr:row>25</xdr:row>
      <xdr:rowOff>42332</xdr:rowOff>
    </xdr:from>
    <xdr:to>
      <xdr:col>8</xdr:col>
      <xdr:colOff>1110402</xdr:colOff>
      <xdr:row>28</xdr:row>
      <xdr:rowOff>10583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59499" y="4751915"/>
          <a:ext cx="3025986" cy="603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3"/>
  <sheetViews>
    <sheetView view="pageBreakPreview" topLeftCell="A28" zoomScale="70" zoomScaleNormal="100" zoomScaleSheetLayoutView="70" workbookViewId="0">
      <selection activeCell="D35" sqref="D35"/>
    </sheetView>
  </sheetViews>
  <sheetFormatPr baseColWidth="10" defaultRowHeight="16.5" x14ac:dyDescent="0.3"/>
  <cols>
    <col min="1" max="1" width="3" style="1" customWidth="1"/>
    <col min="2" max="2" width="24.28515625" style="1" customWidth="1"/>
    <col min="3" max="3" width="13.42578125" style="1" customWidth="1"/>
    <col min="4" max="4" width="27.28515625" style="1" customWidth="1"/>
    <col min="5" max="5" width="11.42578125" style="1"/>
    <col min="6" max="6" width="14.42578125" style="1" customWidth="1"/>
    <col min="7" max="7" width="15.28515625" style="1" customWidth="1"/>
    <col min="8" max="8" width="14.28515625" style="1" customWidth="1"/>
    <col min="9" max="9" width="23.42578125" style="1" customWidth="1"/>
    <col min="10" max="10" width="15.140625" style="1" customWidth="1"/>
    <col min="11" max="11" width="15.85546875" style="1" bestFit="1" customWidth="1"/>
    <col min="12" max="12" width="10.42578125" style="1" bestFit="1" customWidth="1"/>
    <col min="13" max="13" width="3.28515625" style="1" customWidth="1"/>
    <col min="14" max="16384" width="11.42578125" style="1"/>
  </cols>
  <sheetData>
    <row r="1" spans="2:12" ht="6.75" customHeight="1" thickBot="1" x14ac:dyDescent="0.35"/>
    <row r="2" spans="2:12" ht="34.5" customHeight="1" x14ac:dyDescent="0.3">
      <c r="B2" s="157" t="s">
        <v>2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25.5" customHeight="1" thickBot="1" x14ac:dyDescent="0.35"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2"/>
    </row>
    <row r="4" spans="2:12" ht="22.5" customHeight="1" x14ac:dyDescent="0.3">
      <c r="B4" s="10" t="s">
        <v>0</v>
      </c>
      <c r="C4" s="94"/>
      <c r="D4" s="94"/>
      <c r="E4" s="94"/>
      <c r="F4" s="94"/>
      <c r="G4" s="11" t="s">
        <v>3</v>
      </c>
      <c r="H4" s="94"/>
      <c r="I4" s="94"/>
      <c r="J4" s="94"/>
      <c r="K4" s="11" t="s">
        <v>7</v>
      </c>
      <c r="L4" s="24"/>
    </row>
    <row r="5" spans="2:12" ht="22.5" customHeight="1" x14ac:dyDescent="0.3">
      <c r="B5" s="12" t="s">
        <v>1</v>
      </c>
      <c r="C5" s="95"/>
      <c r="D5" s="95"/>
      <c r="E5" s="95"/>
      <c r="F5" s="95"/>
      <c r="G5" s="2" t="s">
        <v>4</v>
      </c>
      <c r="H5" s="95"/>
      <c r="I5" s="95"/>
      <c r="J5" s="95"/>
      <c r="K5" s="2" t="s">
        <v>8</v>
      </c>
      <c r="L5" s="20"/>
    </row>
    <row r="6" spans="2:12" ht="24.75" customHeight="1" thickBot="1" x14ac:dyDescent="0.35">
      <c r="B6" s="13" t="s">
        <v>81</v>
      </c>
      <c r="C6" s="96"/>
      <c r="D6" s="96"/>
      <c r="E6" s="96"/>
      <c r="F6" s="96"/>
      <c r="G6" s="14" t="s">
        <v>5</v>
      </c>
      <c r="H6" s="96"/>
      <c r="I6" s="96"/>
      <c r="J6" s="96"/>
      <c r="K6" s="14" t="s">
        <v>6</v>
      </c>
      <c r="L6" s="25"/>
    </row>
    <row r="7" spans="2:12" x14ac:dyDescent="0.3">
      <c r="B7" s="149" t="s">
        <v>113</v>
      </c>
      <c r="C7" s="151"/>
      <c r="D7" s="150" t="s">
        <v>114</v>
      </c>
      <c r="E7" s="151"/>
      <c r="F7" s="142" t="s">
        <v>115</v>
      </c>
      <c r="G7" s="151"/>
      <c r="H7" s="142" t="s">
        <v>116</v>
      </c>
      <c r="I7" s="163"/>
      <c r="J7" s="169" t="s">
        <v>118</v>
      </c>
      <c r="K7" s="170"/>
      <c r="L7" s="171"/>
    </row>
    <row r="8" spans="2:12" ht="17.25" thickBot="1" x14ac:dyDescent="0.35">
      <c r="B8" s="164" t="s">
        <v>117</v>
      </c>
      <c r="C8" s="165"/>
      <c r="D8" s="166" t="s">
        <v>117</v>
      </c>
      <c r="E8" s="165"/>
      <c r="F8" s="167" t="s">
        <v>117</v>
      </c>
      <c r="G8" s="165"/>
      <c r="H8" s="167" t="s">
        <v>117</v>
      </c>
      <c r="I8" s="168"/>
      <c r="J8" s="172"/>
      <c r="K8" s="173"/>
      <c r="L8" s="174"/>
    </row>
    <row r="9" spans="2:12" ht="17.25" thickBot="1" x14ac:dyDescent="0.35">
      <c r="B9" s="6" t="s">
        <v>119</v>
      </c>
      <c r="C9" s="6"/>
      <c r="D9" s="21"/>
      <c r="E9" s="21"/>
      <c r="F9" s="21"/>
      <c r="G9" s="21"/>
      <c r="H9" s="21"/>
      <c r="I9" s="21"/>
      <c r="J9" s="72"/>
      <c r="K9" s="72"/>
      <c r="L9" s="73"/>
    </row>
    <row r="10" spans="2:12" ht="17.25" thickBot="1" x14ac:dyDescent="0.35">
      <c r="B10" s="100" t="s">
        <v>75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2"/>
    </row>
    <row r="11" spans="2:12" x14ac:dyDescent="0.3">
      <c r="B11" s="83" t="s">
        <v>74</v>
      </c>
      <c r="C11" s="85"/>
      <c r="D11" s="83" t="s">
        <v>76</v>
      </c>
      <c r="E11" s="84"/>
      <c r="F11" s="85"/>
      <c r="G11" s="83" t="s">
        <v>77</v>
      </c>
      <c r="H11" s="84"/>
      <c r="I11" s="85"/>
      <c r="J11" s="83" t="s">
        <v>78</v>
      </c>
      <c r="K11" s="84"/>
      <c r="L11" s="39"/>
    </row>
    <row r="12" spans="2:12" x14ac:dyDescent="0.3">
      <c r="B12" s="28"/>
      <c r="C12" s="35"/>
      <c r="D12" s="28"/>
      <c r="E12" s="5"/>
      <c r="F12" s="35"/>
      <c r="G12" s="28"/>
      <c r="H12" s="5"/>
      <c r="I12" s="35"/>
      <c r="J12" s="5" t="s">
        <v>92</v>
      </c>
      <c r="K12" s="47"/>
      <c r="L12" s="35"/>
    </row>
    <row r="13" spans="2:12" x14ac:dyDescent="0.3">
      <c r="B13" s="28"/>
      <c r="C13" s="35"/>
      <c r="D13" s="28"/>
      <c r="E13" s="5"/>
      <c r="F13" s="35"/>
      <c r="G13" s="28"/>
      <c r="H13" s="5"/>
      <c r="I13" s="35"/>
      <c r="J13" s="28" t="s">
        <v>93</v>
      </c>
      <c r="K13" s="48"/>
      <c r="L13" s="35"/>
    </row>
    <row r="14" spans="2:12" x14ac:dyDescent="0.3">
      <c r="B14" s="28"/>
      <c r="C14" s="35"/>
      <c r="D14" s="28"/>
      <c r="E14" s="5"/>
      <c r="F14" s="35"/>
      <c r="G14" s="28"/>
      <c r="H14" s="5"/>
      <c r="I14" s="35"/>
      <c r="J14" s="28"/>
      <c r="K14" s="5"/>
      <c r="L14" s="35"/>
    </row>
    <row r="15" spans="2:12" x14ac:dyDescent="0.3">
      <c r="B15" s="28"/>
      <c r="C15" s="35"/>
      <c r="D15" s="28"/>
      <c r="E15" s="5"/>
      <c r="F15" s="35"/>
      <c r="G15" s="28"/>
      <c r="H15" s="5"/>
      <c r="I15" s="35"/>
      <c r="J15" s="28"/>
      <c r="K15" s="5"/>
      <c r="L15" s="35"/>
    </row>
    <row r="16" spans="2:12" x14ac:dyDescent="0.3">
      <c r="B16" s="28"/>
      <c r="C16" s="35"/>
      <c r="D16" s="28"/>
      <c r="E16" s="5"/>
      <c r="F16" s="35"/>
      <c r="G16" s="28"/>
      <c r="H16" s="5"/>
      <c r="I16" s="35"/>
      <c r="J16" s="28"/>
      <c r="K16" s="5"/>
      <c r="L16" s="35"/>
    </row>
    <row r="17" spans="2:12" ht="17.25" thickBot="1" x14ac:dyDescent="0.35">
      <c r="B17" s="28"/>
      <c r="C17" s="35"/>
      <c r="D17" s="28"/>
      <c r="E17" s="5"/>
      <c r="F17" s="35"/>
      <c r="G17" s="36"/>
      <c r="H17" s="33"/>
      <c r="I17" s="34"/>
      <c r="J17" s="36"/>
      <c r="K17" s="33"/>
      <c r="L17" s="34"/>
    </row>
    <row r="18" spans="2:12" x14ac:dyDescent="0.3">
      <c r="B18" s="83" t="s">
        <v>80</v>
      </c>
      <c r="C18" s="84"/>
      <c r="D18" s="84"/>
      <c r="E18" s="84"/>
      <c r="F18" s="46" t="e">
        <f>+C20/C23</f>
        <v>#DIV/0!</v>
      </c>
      <c r="G18" s="83" t="s">
        <v>79</v>
      </c>
      <c r="H18" s="84"/>
      <c r="I18" s="84"/>
      <c r="J18" s="84"/>
      <c r="K18" s="84"/>
      <c r="L18" s="46" t="e">
        <f>+(K19-K20)/K21</f>
        <v>#DIV/0!</v>
      </c>
    </row>
    <row r="19" spans="2:12" ht="21.75" customHeight="1" x14ac:dyDescent="0.3">
      <c r="B19" s="44" t="s">
        <v>88</v>
      </c>
      <c r="C19" s="45"/>
      <c r="D19" s="5"/>
      <c r="E19" s="5"/>
      <c r="F19" s="35"/>
      <c r="G19" s="5"/>
      <c r="H19" s="5"/>
      <c r="I19" s="5"/>
      <c r="J19" s="43" t="s">
        <v>89</v>
      </c>
      <c r="K19" s="45"/>
      <c r="L19" s="35"/>
    </row>
    <row r="20" spans="2:12" ht="21.75" customHeight="1" x14ac:dyDescent="0.3">
      <c r="B20" s="44" t="s">
        <v>88</v>
      </c>
      <c r="C20" s="45"/>
      <c r="D20" s="5"/>
      <c r="E20" s="5"/>
      <c r="F20" s="35"/>
      <c r="G20" s="5"/>
      <c r="H20" s="5"/>
      <c r="I20" s="5"/>
      <c r="J20" s="43" t="s">
        <v>90</v>
      </c>
      <c r="K20" s="17"/>
      <c r="L20" s="35"/>
    </row>
    <row r="21" spans="2:12" ht="21" customHeight="1" x14ac:dyDescent="0.3">
      <c r="B21" s="44"/>
      <c r="C21" s="43"/>
      <c r="D21" s="5"/>
      <c r="E21" s="5"/>
      <c r="F21" s="35"/>
      <c r="G21" s="5"/>
      <c r="H21" s="5"/>
      <c r="I21" s="5"/>
      <c r="J21" s="43" t="s">
        <v>91</v>
      </c>
      <c r="K21" s="17"/>
      <c r="L21" s="35"/>
    </row>
    <row r="22" spans="2:12" x14ac:dyDescent="0.3">
      <c r="B22" s="44"/>
      <c r="C22" s="43"/>
      <c r="D22" s="5"/>
      <c r="E22" s="5"/>
      <c r="F22" s="35"/>
      <c r="G22" s="5"/>
      <c r="H22" s="5"/>
      <c r="I22" s="5"/>
      <c r="J22" s="5"/>
      <c r="K22" s="5"/>
      <c r="L22" s="35"/>
    </row>
    <row r="23" spans="2:12" ht="22.5" customHeight="1" thickBot="1" x14ac:dyDescent="0.35">
      <c r="B23" s="36"/>
      <c r="C23" s="33"/>
      <c r="D23" s="33"/>
      <c r="E23" s="33"/>
      <c r="F23" s="34"/>
      <c r="G23" s="33"/>
      <c r="H23" s="33"/>
      <c r="I23" s="33"/>
      <c r="J23" s="33"/>
      <c r="K23" s="33"/>
      <c r="L23" s="34"/>
    </row>
    <row r="24" spans="2:12" ht="17.25" thickBot="1" x14ac:dyDescent="0.35">
      <c r="B24" s="175" t="s">
        <v>94</v>
      </c>
      <c r="C24" s="176"/>
      <c r="D24" s="176"/>
      <c r="E24" s="176"/>
      <c r="F24" s="176"/>
      <c r="G24" s="176"/>
      <c r="H24" s="176"/>
      <c r="I24" s="176"/>
      <c r="J24" s="176"/>
      <c r="K24" s="176"/>
      <c r="L24" s="177"/>
    </row>
    <row r="25" spans="2:12" x14ac:dyDescent="0.3">
      <c r="B25" s="178" t="s">
        <v>100</v>
      </c>
      <c r="C25" s="179"/>
      <c r="D25" s="26" t="s">
        <v>101</v>
      </c>
      <c r="E25" s="94" t="s">
        <v>103</v>
      </c>
      <c r="F25" s="94"/>
      <c r="G25" s="50"/>
      <c r="H25" s="50"/>
      <c r="I25" s="50"/>
      <c r="J25" s="50"/>
      <c r="K25" s="50"/>
      <c r="L25" s="51"/>
    </row>
    <row r="26" spans="2:12" x14ac:dyDescent="0.3">
      <c r="B26" s="90" t="s">
        <v>99</v>
      </c>
      <c r="C26" s="91"/>
      <c r="D26" s="3"/>
      <c r="E26" s="95"/>
      <c r="F26" s="95"/>
      <c r="G26" s="49"/>
      <c r="H26" s="49"/>
      <c r="I26" s="49"/>
      <c r="J26" s="49"/>
      <c r="K26" s="49"/>
      <c r="L26" s="52"/>
    </row>
    <row r="27" spans="2:12" x14ac:dyDescent="0.3">
      <c r="B27" s="90" t="s">
        <v>98</v>
      </c>
      <c r="C27" s="91"/>
      <c r="D27" s="3"/>
      <c r="E27" s="95"/>
      <c r="F27" s="95"/>
      <c r="G27" s="49"/>
      <c r="H27" s="49"/>
      <c r="I27" s="49"/>
      <c r="J27" s="49"/>
      <c r="K27" s="49"/>
      <c r="L27" s="52"/>
    </row>
    <row r="28" spans="2:12" x14ac:dyDescent="0.3">
      <c r="B28" s="90" t="s">
        <v>97</v>
      </c>
      <c r="C28" s="91"/>
      <c r="D28" s="3"/>
      <c r="E28" s="95"/>
      <c r="F28" s="95"/>
      <c r="G28" s="49"/>
      <c r="H28" s="49"/>
      <c r="I28" s="49"/>
      <c r="J28" s="49"/>
      <c r="K28" s="49"/>
      <c r="L28" s="52"/>
    </row>
    <row r="29" spans="2:12" x14ac:dyDescent="0.3">
      <c r="B29" s="90" t="s">
        <v>96</v>
      </c>
      <c r="C29" s="91"/>
      <c r="D29" s="3"/>
      <c r="E29" s="95"/>
      <c r="F29" s="95"/>
      <c r="G29" s="49"/>
      <c r="H29" s="49"/>
      <c r="I29" s="49"/>
      <c r="J29" s="49"/>
      <c r="K29" s="49"/>
      <c r="L29" s="52"/>
    </row>
    <row r="30" spans="2:12" ht="17.25" thickBot="1" x14ac:dyDescent="0.35">
      <c r="B30" s="92" t="s">
        <v>95</v>
      </c>
      <c r="C30" s="93"/>
      <c r="D30" s="18"/>
      <c r="E30" s="96"/>
      <c r="F30" s="96"/>
      <c r="G30" s="53"/>
      <c r="H30" s="53"/>
      <c r="I30" s="53"/>
      <c r="J30" s="53"/>
      <c r="K30" s="53"/>
      <c r="L30" s="54"/>
    </row>
    <row r="31" spans="2:12" ht="17.25" thickBot="1" x14ac:dyDescent="0.35">
      <c r="B31" s="86" t="s">
        <v>102</v>
      </c>
      <c r="C31" s="87"/>
      <c r="D31" s="87"/>
      <c r="E31" s="87"/>
      <c r="F31" s="87"/>
      <c r="G31" s="87"/>
      <c r="H31" s="87"/>
      <c r="I31" s="87"/>
      <c r="J31" s="87"/>
      <c r="K31" s="87"/>
      <c r="L31" s="88"/>
    </row>
    <row r="32" spans="2:12" x14ac:dyDescent="0.3">
      <c r="B32" s="58" t="s">
        <v>104</v>
      </c>
      <c r="C32" s="59"/>
      <c r="D32" s="38"/>
      <c r="E32" s="40"/>
      <c r="F32" s="84" t="s">
        <v>112</v>
      </c>
      <c r="G32" s="84"/>
      <c r="H32" s="84"/>
      <c r="I32" s="84"/>
      <c r="J32" s="84"/>
      <c r="K32" s="84"/>
      <c r="L32" s="51"/>
    </row>
    <row r="33" spans="2:12" x14ac:dyDescent="0.3">
      <c r="B33" s="60" t="s">
        <v>105</v>
      </c>
      <c r="C33" s="57"/>
      <c r="D33" s="5"/>
      <c r="E33" s="30"/>
      <c r="F33" s="21" t="s">
        <v>106</v>
      </c>
      <c r="G33" s="89" t="s">
        <v>107</v>
      </c>
      <c r="H33" s="89"/>
      <c r="I33" s="61" t="s">
        <v>108</v>
      </c>
      <c r="J33" s="49"/>
      <c r="K33" s="49"/>
      <c r="L33" s="52"/>
    </row>
    <row r="34" spans="2:12" ht="24" customHeight="1" x14ac:dyDescent="0.3">
      <c r="B34" s="60"/>
      <c r="C34" s="57"/>
      <c r="D34" s="5"/>
      <c r="E34" s="30"/>
      <c r="F34" s="21" t="s">
        <v>109</v>
      </c>
      <c r="G34" s="62"/>
      <c r="H34" s="62"/>
      <c r="I34" s="62"/>
      <c r="J34" s="49"/>
      <c r="K34" s="49"/>
      <c r="L34" s="52"/>
    </row>
    <row r="35" spans="2:12" ht="21" customHeight="1" x14ac:dyDescent="0.3">
      <c r="B35" s="60"/>
      <c r="C35" s="57"/>
      <c r="D35" s="5"/>
      <c r="E35" s="30"/>
      <c r="F35" s="21" t="s">
        <v>110</v>
      </c>
      <c r="G35" s="62"/>
      <c r="H35" s="62"/>
      <c r="I35" s="62"/>
      <c r="J35" s="49"/>
      <c r="K35" s="49"/>
      <c r="L35" s="52"/>
    </row>
    <row r="36" spans="2:12" ht="21.75" customHeight="1" thickBot="1" x14ac:dyDescent="0.35">
      <c r="B36" s="55"/>
      <c r="C36" s="56"/>
      <c r="D36" s="33"/>
      <c r="E36" s="37"/>
      <c r="F36" s="19" t="s">
        <v>111</v>
      </c>
      <c r="G36" s="53"/>
      <c r="H36" s="53"/>
      <c r="I36" s="53"/>
      <c r="J36" s="53"/>
      <c r="K36" s="53"/>
      <c r="L36" s="54"/>
    </row>
    <row r="37" spans="2:12" ht="20.25" customHeight="1" thickBot="1" x14ac:dyDescent="0.35">
      <c r="B37" s="100" t="s">
        <v>9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2"/>
    </row>
    <row r="38" spans="2:12" x14ac:dyDescent="0.3">
      <c r="B38" s="134" t="s">
        <v>38</v>
      </c>
      <c r="C38" s="94"/>
      <c r="D38" s="94"/>
      <c r="E38" s="94"/>
      <c r="F38" s="136"/>
      <c r="G38" s="134" t="s">
        <v>39</v>
      </c>
      <c r="H38" s="94"/>
      <c r="I38" s="94"/>
      <c r="J38" s="94"/>
      <c r="K38" s="94"/>
      <c r="L38" s="136"/>
    </row>
    <row r="39" spans="2:12" x14ac:dyDescent="0.3">
      <c r="B39" s="103" t="s">
        <v>11</v>
      </c>
      <c r="C39" s="95"/>
      <c r="D39" s="95"/>
      <c r="E39" s="4" t="s">
        <v>10</v>
      </c>
      <c r="F39" s="8" t="s">
        <v>12</v>
      </c>
      <c r="G39" s="103" t="s">
        <v>11</v>
      </c>
      <c r="H39" s="95"/>
      <c r="I39" s="95"/>
      <c r="J39" s="95"/>
      <c r="K39" s="4" t="s">
        <v>10</v>
      </c>
      <c r="L39" s="8" t="s">
        <v>12</v>
      </c>
    </row>
    <row r="40" spans="2:12" ht="22.5" customHeight="1" x14ac:dyDescent="0.3">
      <c r="B40" s="103" t="s">
        <v>13</v>
      </c>
      <c r="C40" s="95"/>
      <c r="D40" s="95"/>
      <c r="E40" s="4">
        <v>25</v>
      </c>
      <c r="F40" s="148"/>
      <c r="G40" s="103" t="s">
        <v>17</v>
      </c>
      <c r="H40" s="95"/>
      <c r="I40" s="95"/>
      <c r="J40" s="95"/>
      <c r="K40" s="4">
        <v>25</v>
      </c>
      <c r="L40" s="114"/>
    </row>
    <row r="41" spans="2:12" x14ac:dyDescent="0.3">
      <c r="B41" s="103" t="s">
        <v>14</v>
      </c>
      <c r="C41" s="95"/>
      <c r="D41" s="95"/>
      <c r="E41" s="4">
        <v>10</v>
      </c>
      <c r="F41" s="148"/>
      <c r="G41" s="137" t="s">
        <v>20</v>
      </c>
      <c r="H41" s="107"/>
      <c r="I41" s="107"/>
      <c r="J41" s="108"/>
      <c r="K41" s="4">
        <v>10</v>
      </c>
      <c r="L41" s="116"/>
    </row>
    <row r="42" spans="2:12" x14ac:dyDescent="0.3">
      <c r="B42" s="103" t="s">
        <v>15</v>
      </c>
      <c r="C42" s="95"/>
      <c r="D42" s="95"/>
      <c r="E42" s="4">
        <v>5</v>
      </c>
      <c r="F42" s="148"/>
      <c r="G42" s="137" t="s">
        <v>19</v>
      </c>
      <c r="H42" s="107"/>
      <c r="I42" s="107"/>
      <c r="J42" s="108"/>
      <c r="K42" s="4">
        <v>5</v>
      </c>
      <c r="L42" s="116"/>
    </row>
    <row r="43" spans="2:12" ht="17.25" thickBot="1" x14ac:dyDescent="0.35">
      <c r="B43" s="141" t="s">
        <v>16</v>
      </c>
      <c r="C43" s="96"/>
      <c r="D43" s="96"/>
      <c r="E43" s="9">
        <v>0</v>
      </c>
      <c r="F43" s="152"/>
      <c r="G43" s="153" t="s">
        <v>18</v>
      </c>
      <c r="H43" s="154"/>
      <c r="I43" s="154"/>
      <c r="J43" s="155"/>
      <c r="K43" s="9">
        <v>0</v>
      </c>
      <c r="L43" s="156"/>
    </row>
    <row r="44" spans="2:12" x14ac:dyDescent="0.3">
      <c r="B44" s="134" t="s">
        <v>40</v>
      </c>
      <c r="C44" s="94"/>
      <c r="D44" s="94"/>
      <c r="E44" s="94"/>
      <c r="F44" s="136"/>
      <c r="G44" s="134" t="s">
        <v>41</v>
      </c>
      <c r="H44" s="94"/>
      <c r="I44" s="94"/>
      <c r="J44" s="94"/>
      <c r="K44" s="94"/>
      <c r="L44" s="136"/>
    </row>
    <row r="45" spans="2:12" x14ac:dyDescent="0.3">
      <c r="B45" s="103" t="s">
        <v>11</v>
      </c>
      <c r="C45" s="95"/>
      <c r="D45" s="95"/>
      <c r="E45" s="4" t="s">
        <v>10</v>
      </c>
      <c r="F45" s="8" t="s">
        <v>12</v>
      </c>
      <c r="G45" s="103" t="s">
        <v>11</v>
      </c>
      <c r="H45" s="95"/>
      <c r="I45" s="95"/>
      <c r="J45" s="95"/>
      <c r="K45" s="4" t="s">
        <v>10</v>
      </c>
      <c r="L45" s="8" t="s">
        <v>12</v>
      </c>
    </row>
    <row r="46" spans="2:12" x14ac:dyDescent="0.3">
      <c r="B46" s="103" t="s">
        <v>21</v>
      </c>
      <c r="C46" s="95"/>
      <c r="D46" s="95"/>
      <c r="E46" s="4">
        <v>25</v>
      </c>
      <c r="F46" s="148"/>
      <c r="G46" s="103" t="s">
        <v>26</v>
      </c>
      <c r="H46" s="95"/>
      <c r="I46" s="95"/>
      <c r="J46" s="95"/>
      <c r="K46" s="4">
        <v>25</v>
      </c>
      <c r="L46" s="114"/>
    </row>
    <row r="47" spans="2:12" x14ac:dyDescent="0.3">
      <c r="B47" s="103" t="s">
        <v>23</v>
      </c>
      <c r="C47" s="95"/>
      <c r="D47" s="95"/>
      <c r="E47" s="4">
        <v>10</v>
      </c>
      <c r="F47" s="148"/>
      <c r="G47" s="137" t="s">
        <v>27</v>
      </c>
      <c r="H47" s="107"/>
      <c r="I47" s="107"/>
      <c r="J47" s="108"/>
      <c r="K47" s="4">
        <v>10</v>
      </c>
      <c r="L47" s="116"/>
    </row>
    <row r="48" spans="2:12" x14ac:dyDescent="0.3">
      <c r="B48" s="103" t="s">
        <v>24</v>
      </c>
      <c r="C48" s="95"/>
      <c r="D48" s="95"/>
      <c r="E48" s="4">
        <v>5</v>
      </c>
      <c r="F48" s="148"/>
      <c r="G48" s="137" t="s">
        <v>28</v>
      </c>
      <c r="H48" s="107"/>
      <c r="I48" s="107"/>
      <c r="J48" s="108"/>
      <c r="K48" s="4">
        <v>5</v>
      </c>
      <c r="L48" s="116"/>
    </row>
    <row r="49" spans="2:12" ht="17.25" thickBot="1" x14ac:dyDescent="0.35">
      <c r="B49" s="124" t="s">
        <v>22</v>
      </c>
      <c r="C49" s="109"/>
      <c r="D49" s="109"/>
      <c r="E49" s="16">
        <v>0</v>
      </c>
      <c r="F49" s="114"/>
      <c r="G49" s="149" t="s">
        <v>29</v>
      </c>
      <c r="H49" s="150"/>
      <c r="I49" s="150"/>
      <c r="J49" s="151"/>
      <c r="K49" s="16">
        <v>0</v>
      </c>
      <c r="L49" s="116"/>
    </row>
    <row r="50" spans="2:12" ht="17.25" thickBot="1" x14ac:dyDescent="0.35">
      <c r="B50" s="143" t="s">
        <v>25</v>
      </c>
      <c r="C50" s="144"/>
      <c r="D50" s="144"/>
      <c r="E50" s="144"/>
      <c r="F50" s="144"/>
      <c r="G50" s="144"/>
      <c r="H50" s="144"/>
      <c r="I50" s="144"/>
      <c r="J50" s="144"/>
      <c r="K50" s="144"/>
      <c r="L50" s="31">
        <f>+L46+F46+F40+L40</f>
        <v>0</v>
      </c>
    </row>
    <row r="51" spans="2:12" ht="17.25" thickBot="1" x14ac:dyDescent="0.35">
      <c r="B51" s="145" t="s">
        <v>30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7"/>
    </row>
    <row r="52" spans="2:12" x14ac:dyDescent="0.3">
      <c r="B52" s="134" t="s">
        <v>37</v>
      </c>
      <c r="C52" s="94"/>
      <c r="D52" s="94"/>
      <c r="E52" s="94"/>
      <c r="F52" s="135"/>
      <c r="G52" s="134" t="s">
        <v>42</v>
      </c>
      <c r="H52" s="94"/>
      <c r="I52" s="94"/>
      <c r="J52" s="94"/>
      <c r="K52" s="94"/>
      <c r="L52" s="136"/>
    </row>
    <row r="53" spans="2:12" x14ac:dyDescent="0.3">
      <c r="B53" s="103" t="s">
        <v>11</v>
      </c>
      <c r="C53" s="95"/>
      <c r="D53" s="95"/>
      <c r="E53" s="4" t="s">
        <v>10</v>
      </c>
      <c r="F53" s="15" t="s">
        <v>12</v>
      </c>
      <c r="G53" s="103" t="s">
        <v>11</v>
      </c>
      <c r="H53" s="95"/>
      <c r="I53" s="95"/>
      <c r="J53" s="95"/>
      <c r="K53" s="4" t="s">
        <v>10</v>
      </c>
      <c r="L53" s="8" t="s">
        <v>12</v>
      </c>
    </row>
    <row r="54" spans="2:12" x14ac:dyDescent="0.3">
      <c r="B54" s="128" t="s">
        <v>31</v>
      </c>
      <c r="C54" s="129"/>
      <c r="D54" s="130"/>
      <c r="E54" s="4">
        <v>10</v>
      </c>
      <c r="F54" s="106"/>
      <c r="G54" s="103" t="s">
        <v>43</v>
      </c>
      <c r="H54" s="95"/>
      <c r="I54" s="95"/>
      <c r="J54" s="95"/>
      <c r="K54" s="4">
        <v>10</v>
      </c>
      <c r="L54" s="114"/>
    </row>
    <row r="55" spans="2:12" x14ac:dyDescent="0.3">
      <c r="B55" s="128" t="s">
        <v>32</v>
      </c>
      <c r="C55" s="129"/>
      <c r="D55" s="130"/>
      <c r="E55" s="4">
        <v>5</v>
      </c>
      <c r="F55" s="106"/>
      <c r="G55" s="137" t="s">
        <v>44</v>
      </c>
      <c r="H55" s="107"/>
      <c r="I55" s="107"/>
      <c r="J55" s="108"/>
      <c r="K55" s="4">
        <v>8</v>
      </c>
      <c r="L55" s="116"/>
    </row>
    <row r="56" spans="2:12" x14ac:dyDescent="0.3">
      <c r="B56" s="128" t="s">
        <v>33</v>
      </c>
      <c r="C56" s="129"/>
      <c r="D56" s="130"/>
      <c r="E56" s="4">
        <v>0</v>
      </c>
      <c r="F56" s="106"/>
      <c r="G56" s="137" t="s">
        <v>45</v>
      </c>
      <c r="H56" s="107"/>
      <c r="I56" s="107"/>
      <c r="J56" s="108"/>
      <c r="K56" s="4">
        <v>6</v>
      </c>
      <c r="L56" s="116"/>
    </row>
    <row r="57" spans="2:12" ht="16.5" customHeight="1" x14ac:dyDescent="0.3">
      <c r="B57" s="128" t="s">
        <v>34</v>
      </c>
      <c r="C57" s="129"/>
      <c r="D57" s="130"/>
      <c r="E57" s="16">
        <v>10</v>
      </c>
      <c r="F57" s="142"/>
      <c r="G57" s="117" t="s">
        <v>46</v>
      </c>
      <c r="H57" s="118"/>
      <c r="I57" s="118"/>
      <c r="J57" s="118"/>
      <c r="K57" s="105">
        <v>4</v>
      </c>
      <c r="L57" s="116"/>
    </row>
    <row r="58" spans="2:12" x14ac:dyDescent="0.3">
      <c r="B58" s="128" t="s">
        <v>35</v>
      </c>
      <c r="C58" s="129"/>
      <c r="D58" s="130"/>
      <c r="E58" s="16">
        <v>5</v>
      </c>
      <c r="F58" s="142"/>
      <c r="G58" s="117"/>
      <c r="H58" s="118"/>
      <c r="I58" s="118"/>
      <c r="J58" s="118"/>
      <c r="K58" s="105"/>
      <c r="L58" s="116"/>
    </row>
    <row r="59" spans="2:12" ht="17.25" thickBot="1" x14ac:dyDescent="0.35">
      <c r="B59" s="131" t="s">
        <v>36</v>
      </c>
      <c r="C59" s="132"/>
      <c r="D59" s="133"/>
      <c r="E59" s="16">
        <v>0</v>
      </c>
      <c r="F59" s="142"/>
      <c r="G59" s="138" t="s">
        <v>47</v>
      </c>
      <c r="H59" s="139"/>
      <c r="I59" s="139"/>
      <c r="J59" s="140"/>
      <c r="K59" s="16">
        <v>2</v>
      </c>
      <c r="L59" s="116"/>
    </row>
    <row r="60" spans="2:12" x14ac:dyDescent="0.3">
      <c r="B60" s="134" t="s">
        <v>51</v>
      </c>
      <c r="C60" s="94"/>
      <c r="D60" s="94"/>
      <c r="E60" s="94"/>
      <c r="F60" s="135"/>
      <c r="G60" s="134" t="s">
        <v>63</v>
      </c>
      <c r="H60" s="94"/>
      <c r="I60" s="94"/>
      <c r="J60" s="94"/>
      <c r="K60" s="94"/>
      <c r="L60" s="136"/>
    </row>
    <row r="61" spans="2:12" x14ac:dyDescent="0.3">
      <c r="B61" s="103" t="s">
        <v>11</v>
      </c>
      <c r="C61" s="95"/>
      <c r="D61" s="95"/>
      <c r="E61" s="4" t="s">
        <v>10</v>
      </c>
      <c r="F61" s="15" t="s">
        <v>12</v>
      </c>
      <c r="G61" s="103" t="s">
        <v>11</v>
      </c>
      <c r="H61" s="95"/>
      <c r="I61" s="95"/>
      <c r="J61" s="95"/>
      <c r="K61" s="4" t="s">
        <v>10</v>
      </c>
      <c r="L61" s="8" t="s">
        <v>12</v>
      </c>
    </row>
    <row r="62" spans="2:12" ht="15" customHeight="1" x14ac:dyDescent="0.3">
      <c r="B62" s="104" t="s">
        <v>82</v>
      </c>
      <c r="C62" s="105"/>
      <c r="D62" s="4" t="s">
        <v>50</v>
      </c>
      <c r="E62" s="4">
        <v>2</v>
      </c>
      <c r="F62" s="106"/>
      <c r="G62" s="117" t="s">
        <v>86</v>
      </c>
      <c r="H62" s="105"/>
      <c r="I62" s="7"/>
      <c r="J62" s="3" t="s">
        <v>64</v>
      </c>
      <c r="K62" s="4">
        <v>10</v>
      </c>
      <c r="L62" s="114"/>
    </row>
    <row r="63" spans="2:12" ht="14.25" customHeight="1" x14ac:dyDescent="0.3">
      <c r="B63" s="104"/>
      <c r="C63" s="105"/>
      <c r="D63" s="4" t="s">
        <v>49</v>
      </c>
      <c r="E63" s="4">
        <v>5</v>
      </c>
      <c r="F63" s="106"/>
      <c r="G63" s="104"/>
      <c r="H63" s="105"/>
      <c r="I63" s="7"/>
      <c r="J63" s="3" t="s">
        <v>65</v>
      </c>
      <c r="K63" s="4">
        <v>5</v>
      </c>
      <c r="L63" s="115"/>
    </row>
    <row r="64" spans="2:12" ht="13.5" customHeight="1" x14ac:dyDescent="0.3">
      <c r="B64" s="104" t="s">
        <v>83</v>
      </c>
      <c r="C64" s="105"/>
      <c r="D64" s="4" t="s">
        <v>50</v>
      </c>
      <c r="E64" s="4">
        <v>2</v>
      </c>
      <c r="F64" s="106"/>
      <c r="G64" s="117" t="s">
        <v>87</v>
      </c>
      <c r="H64" s="118"/>
      <c r="I64" s="41"/>
      <c r="J64" s="112" t="s">
        <v>64</v>
      </c>
      <c r="K64" s="109">
        <v>10</v>
      </c>
      <c r="L64" s="114"/>
    </row>
    <row r="65" spans="2:12" ht="14.25" customHeight="1" x14ac:dyDescent="0.3">
      <c r="B65" s="104"/>
      <c r="C65" s="105"/>
      <c r="D65" s="4" t="s">
        <v>49</v>
      </c>
      <c r="E65" s="4">
        <v>5</v>
      </c>
      <c r="F65" s="106"/>
      <c r="G65" s="117"/>
      <c r="H65" s="118"/>
      <c r="I65" s="42"/>
      <c r="J65" s="113"/>
      <c r="K65" s="111"/>
      <c r="L65" s="116"/>
    </row>
    <row r="66" spans="2:12" ht="14.25" customHeight="1" x14ac:dyDescent="0.3">
      <c r="B66" s="104" t="s">
        <v>84</v>
      </c>
      <c r="C66" s="105"/>
      <c r="D66" s="4" t="s">
        <v>50</v>
      </c>
      <c r="E66" s="4">
        <v>2</v>
      </c>
      <c r="F66" s="106"/>
      <c r="G66" s="117"/>
      <c r="H66" s="118"/>
      <c r="I66" s="7"/>
      <c r="J66" s="29" t="s">
        <v>65</v>
      </c>
      <c r="K66" s="4">
        <v>5</v>
      </c>
      <c r="L66" s="115"/>
    </row>
    <row r="67" spans="2:12" ht="13.5" customHeight="1" x14ac:dyDescent="0.3">
      <c r="B67" s="104"/>
      <c r="C67" s="105"/>
      <c r="D67" s="4" t="s">
        <v>49</v>
      </c>
      <c r="E67" s="4">
        <v>5</v>
      </c>
      <c r="F67" s="106"/>
      <c r="G67" s="104" t="s">
        <v>66</v>
      </c>
      <c r="H67" s="105"/>
      <c r="I67" s="41"/>
      <c r="J67" s="112" t="s">
        <v>64</v>
      </c>
      <c r="K67" s="109">
        <v>10</v>
      </c>
      <c r="L67" s="114"/>
    </row>
    <row r="68" spans="2:12" ht="13.5" customHeight="1" x14ac:dyDescent="0.3">
      <c r="B68" s="104" t="s">
        <v>85</v>
      </c>
      <c r="C68" s="105"/>
      <c r="D68" s="4" t="s">
        <v>50</v>
      </c>
      <c r="E68" s="4">
        <v>2</v>
      </c>
      <c r="F68" s="106"/>
      <c r="G68" s="104"/>
      <c r="H68" s="105"/>
      <c r="I68" s="42"/>
      <c r="J68" s="113"/>
      <c r="K68" s="111"/>
      <c r="L68" s="116"/>
    </row>
    <row r="69" spans="2:12" ht="15" customHeight="1" x14ac:dyDescent="0.3">
      <c r="B69" s="104"/>
      <c r="C69" s="105"/>
      <c r="D69" s="4" t="s">
        <v>49</v>
      </c>
      <c r="E69" s="4">
        <v>5</v>
      </c>
      <c r="F69" s="106"/>
      <c r="G69" s="104"/>
      <c r="H69" s="105"/>
      <c r="I69" s="7"/>
      <c r="J69" s="3" t="s">
        <v>65</v>
      </c>
      <c r="K69" s="4">
        <v>5</v>
      </c>
      <c r="L69" s="115"/>
    </row>
    <row r="70" spans="2:12" ht="17.25" thickBot="1" x14ac:dyDescent="0.35">
      <c r="B70" s="122" t="s">
        <v>52</v>
      </c>
      <c r="C70" s="123"/>
      <c r="D70" s="123"/>
      <c r="E70" s="123"/>
      <c r="F70" s="22">
        <f>+SUM(F62:F69)</f>
        <v>0</v>
      </c>
      <c r="G70" s="141" t="s">
        <v>52</v>
      </c>
      <c r="H70" s="96"/>
      <c r="I70" s="96"/>
      <c r="J70" s="96"/>
      <c r="K70" s="9"/>
      <c r="L70" s="23">
        <f>+SUM(L62+L64+L67)</f>
        <v>0</v>
      </c>
    </row>
    <row r="71" spans="2:12" ht="15.75" customHeight="1" x14ac:dyDescent="0.3">
      <c r="B71" s="119" t="s">
        <v>53</v>
      </c>
      <c r="C71" s="120"/>
      <c r="D71" s="120"/>
      <c r="E71" s="120"/>
      <c r="F71" s="121"/>
      <c r="G71" s="119" t="s">
        <v>58</v>
      </c>
      <c r="H71" s="120"/>
      <c r="I71" s="120"/>
      <c r="J71" s="120"/>
      <c r="K71" s="120"/>
      <c r="L71" s="121"/>
    </row>
    <row r="72" spans="2:12" x14ac:dyDescent="0.3">
      <c r="B72" s="103" t="s">
        <v>11</v>
      </c>
      <c r="C72" s="95"/>
      <c r="D72" s="95"/>
      <c r="E72" s="4" t="s">
        <v>10</v>
      </c>
      <c r="F72" s="8" t="s">
        <v>12</v>
      </c>
      <c r="G72" s="103" t="s">
        <v>11</v>
      </c>
      <c r="H72" s="95"/>
      <c r="I72" s="95"/>
      <c r="J72" s="95"/>
      <c r="K72" s="4" t="s">
        <v>10</v>
      </c>
      <c r="L72" s="8" t="s">
        <v>12</v>
      </c>
    </row>
    <row r="73" spans="2:12" x14ac:dyDescent="0.3">
      <c r="B73" s="103" t="s">
        <v>54</v>
      </c>
      <c r="C73" s="95"/>
      <c r="D73" s="95"/>
      <c r="E73" s="4">
        <v>10</v>
      </c>
      <c r="F73" s="114"/>
      <c r="G73" s="103" t="s">
        <v>59</v>
      </c>
      <c r="H73" s="95"/>
      <c r="I73" s="95"/>
      <c r="J73" s="95"/>
      <c r="K73" s="4">
        <v>10</v>
      </c>
      <c r="L73" s="114"/>
    </row>
    <row r="74" spans="2:12" x14ac:dyDescent="0.3">
      <c r="B74" s="103" t="s">
        <v>55</v>
      </c>
      <c r="C74" s="95"/>
      <c r="D74" s="95"/>
      <c r="E74" s="4">
        <v>8</v>
      </c>
      <c r="F74" s="116"/>
      <c r="G74" s="103" t="s">
        <v>60</v>
      </c>
      <c r="H74" s="95"/>
      <c r="I74" s="95"/>
      <c r="J74" s="95"/>
      <c r="K74" s="4">
        <v>7</v>
      </c>
      <c r="L74" s="116"/>
    </row>
    <row r="75" spans="2:12" x14ac:dyDescent="0.3">
      <c r="B75" s="103" t="s">
        <v>56</v>
      </c>
      <c r="C75" s="95"/>
      <c r="D75" s="95"/>
      <c r="E75" s="4">
        <v>6</v>
      </c>
      <c r="F75" s="116"/>
      <c r="G75" s="103" t="s">
        <v>61</v>
      </c>
      <c r="H75" s="95"/>
      <c r="I75" s="95"/>
      <c r="J75" s="95"/>
      <c r="K75" s="4">
        <v>5</v>
      </c>
      <c r="L75" s="116"/>
    </row>
    <row r="76" spans="2:12" ht="17.25" thickBot="1" x14ac:dyDescent="0.35">
      <c r="B76" s="124" t="s">
        <v>57</v>
      </c>
      <c r="C76" s="109"/>
      <c r="D76" s="109"/>
      <c r="E76" s="16">
        <v>4</v>
      </c>
      <c r="F76" s="116"/>
      <c r="G76" s="124" t="s">
        <v>62</v>
      </c>
      <c r="H76" s="109"/>
      <c r="I76" s="109"/>
      <c r="J76" s="109"/>
      <c r="K76" s="16">
        <v>3</v>
      </c>
      <c r="L76" s="116"/>
    </row>
    <row r="77" spans="2:12" x14ac:dyDescent="0.3">
      <c r="B77" s="83" t="s">
        <v>67</v>
      </c>
      <c r="C77" s="84"/>
      <c r="D77" s="84"/>
      <c r="E77" s="84"/>
      <c r="F77" s="84"/>
      <c r="G77" s="84"/>
      <c r="H77" s="84"/>
      <c r="I77" s="84"/>
      <c r="J77" s="84"/>
      <c r="K77" s="84"/>
      <c r="L77" s="85"/>
    </row>
    <row r="78" spans="2:12" ht="15.75" customHeight="1" x14ac:dyDescent="0.3">
      <c r="B78" s="103" t="s">
        <v>11</v>
      </c>
      <c r="C78" s="95"/>
      <c r="D78" s="95"/>
      <c r="E78" s="4" t="s">
        <v>10</v>
      </c>
      <c r="F78" s="8" t="s">
        <v>12</v>
      </c>
      <c r="G78" s="103" t="s">
        <v>11</v>
      </c>
      <c r="H78" s="95"/>
      <c r="I78" s="95"/>
      <c r="J78" s="95"/>
      <c r="K78" s="4" t="s">
        <v>10</v>
      </c>
      <c r="L78" s="8" t="s">
        <v>12</v>
      </c>
    </row>
    <row r="79" spans="2:12" ht="15" customHeight="1" x14ac:dyDescent="0.3">
      <c r="B79" s="104" t="s">
        <v>68</v>
      </c>
      <c r="C79" s="105"/>
      <c r="D79" s="4" t="s">
        <v>69</v>
      </c>
      <c r="E79" s="4">
        <v>4</v>
      </c>
      <c r="F79" s="109"/>
      <c r="G79" s="106" t="s">
        <v>71</v>
      </c>
      <c r="H79" s="107"/>
      <c r="I79" s="107"/>
      <c r="J79" s="108"/>
      <c r="K79" s="4">
        <v>2</v>
      </c>
      <c r="L79" s="8"/>
    </row>
    <row r="80" spans="2:12" ht="15" customHeight="1" x14ac:dyDescent="0.3">
      <c r="B80" s="104"/>
      <c r="C80" s="105"/>
      <c r="D80" s="105" t="s">
        <v>70</v>
      </c>
      <c r="E80" s="105">
        <v>2</v>
      </c>
      <c r="F80" s="110"/>
      <c r="G80" s="106" t="s">
        <v>72</v>
      </c>
      <c r="H80" s="107"/>
      <c r="I80" s="107"/>
      <c r="J80" s="108"/>
      <c r="K80" s="4">
        <v>2</v>
      </c>
      <c r="L80" s="8"/>
    </row>
    <row r="81" spans="2:12" ht="15" customHeight="1" x14ac:dyDescent="0.3">
      <c r="B81" s="104"/>
      <c r="C81" s="105"/>
      <c r="D81" s="105"/>
      <c r="E81" s="105"/>
      <c r="F81" s="111"/>
      <c r="G81" s="106" t="s">
        <v>73</v>
      </c>
      <c r="H81" s="107"/>
      <c r="I81" s="107"/>
      <c r="J81" s="108"/>
      <c r="K81" s="4">
        <v>2</v>
      </c>
      <c r="L81" s="8"/>
    </row>
    <row r="82" spans="2:12" ht="15" customHeight="1" thickBot="1" x14ac:dyDescent="0.35">
      <c r="B82" s="97" t="s">
        <v>52</v>
      </c>
      <c r="C82" s="98"/>
      <c r="D82" s="98"/>
      <c r="E82" s="98"/>
      <c r="F82" s="98"/>
      <c r="G82" s="98"/>
      <c r="H82" s="98"/>
      <c r="I82" s="98"/>
      <c r="J82" s="98"/>
      <c r="K82" s="99"/>
      <c r="L82" s="27">
        <f>+F79+L79+L80+L81</f>
        <v>0</v>
      </c>
    </row>
    <row r="83" spans="2:12" ht="15.75" customHeight="1" thickBot="1" x14ac:dyDescent="0.35">
      <c r="B83" s="125" t="s">
        <v>48</v>
      </c>
      <c r="C83" s="126"/>
      <c r="D83" s="126"/>
      <c r="E83" s="126"/>
      <c r="F83" s="126"/>
      <c r="G83" s="126"/>
      <c r="H83" s="126"/>
      <c r="I83" s="126"/>
      <c r="J83" s="126"/>
      <c r="K83" s="127"/>
      <c r="L83" s="32">
        <f>+L70+F70+F54+L54+F73+L73+L82</f>
        <v>0</v>
      </c>
    </row>
  </sheetData>
  <mergeCells count="138">
    <mergeCell ref="B2:L3"/>
    <mergeCell ref="C4:F4"/>
    <mergeCell ref="C5:F5"/>
    <mergeCell ref="C6:F6"/>
    <mergeCell ref="H4:J4"/>
    <mergeCell ref="H5:J5"/>
    <mergeCell ref="H6:J6"/>
    <mergeCell ref="B37:L37"/>
    <mergeCell ref="B11:C11"/>
    <mergeCell ref="B7:C7"/>
    <mergeCell ref="D7:E7"/>
    <mergeCell ref="F7:G7"/>
    <mergeCell ref="H7:I7"/>
    <mergeCell ref="B8:C8"/>
    <mergeCell ref="D8:E8"/>
    <mergeCell ref="F8:G8"/>
    <mergeCell ref="H8:I8"/>
    <mergeCell ref="J7:L8"/>
    <mergeCell ref="B24:L24"/>
    <mergeCell ref="B25:C25"/>
    <mergeCell ref="B26:C26"/>
    <mergeCell ref="B27:C27"/>
    <mergeCell ref="B28:C28"/>
    <mergeCell ref="B18:E18"/>
    <mergeCell ref="B43:D43"/>
    <mergeCell ref="F40:F43"/>
    <mergeCell ref="G38:L38"/>
    <mergeCell ref="G40:J40"/>
    <mergeCell ref="G39:J39"/>
    <mergeCell ref="G41:J41"/>
    <mergeCell ref="G42:J42"/>
    <mergeCell ref="G43:J43"/>
    <mergeCell ref="L40:L43"/>
    <mergeCell ref="B38:F38"/>
    <mergeCell ref="B39:D39"/>
    <mergeCell ref="B40:D40"/>
    <mergeCell ref="B41:D41"/>
    <mergeCell ref="B42:D42"/>
    <mergeCell ref="B44:F44"/>
    <mergeCell ref="G44:L44"/>
    <mergeCell ref="B45:D45"/>
    <mergeCell ref="G45:J45"/>
    <mergeCell ref="B46:D46"/>
    <mergeCell ref="F46:F49"/>
    <mergeCell ref="G46:J46"/>
    <mergeCell ref="L46:L49"/>
    <mergeCell ref="B47:D47"/>
    <mergeCell ref="G47:J47"/>
    <mergeCell ref="B48:D48"/>
    <mergeCell ref="G48:J48"/>
    <mergeCell ref="B49:D49"/>
    <mergeCell ref="G49:J49"/>
    <mergeCell ref="B53:D53"/>
    <mergeCell ref="G53:J53"/>
    <mergeCell ref="B54:D54"/>
    <mergeCell ref="F54:F59"/>
    <mergeCell ref="G54:J54"/>
    <mergeCell ref="B50:K50"/>
    <mergeCell ref="B52:F52"/>
    <mergeCell ref="G52:L52"/>
    <mergeCell ref="B51:L51"/>
    <mergeCell ref="B83:K83"/>
    <mergeCell ref="B55:D55"/>
    <mergeCell ref="B56:D56"/>
    <mergeCell ref="B57:D57"/>
    <mergeCell ref="B58:D58"/>
    <mergeCell ref="B59:D59"/>
    <mergeCell ref="K57:K58"/>
    <mergeCell ref="B60:F60"/>
    <mergeCell ref="G60:L60"/>
    <mergeCell ref="B61:D61"/>
    <mergeCell ref="G61:J61"/>
    <mergeCell ref="L54:L59"/>
    <mergeCell ref="G55:J55"/>
    <mergeCell ref="G56:J56"/>
    <mergeCell ref="G59:J59"/>
    <mergeCell ref="G57:J58"/>
    <mergeCell ref="G70:J70"/>
    <mergeCell ref="J64:J65"/>
    <mergeCell ref="F62:F63"/>
    <mergeCell ref="F64:F65"/>
    <mergeCell ref="F66:F67"/>
    <mergeCell ref="F68:F69"/>
    <mergeCell ref="B71:F71"/>
    <mergeCell ref="B64:C65"/>
    <mergeCell ref="B66:C67"/>
    <mergeCell ref="B62:C63"/>
    <mergeCell ref="B68:C69"/>
    <mergeCell ref="B70:E70"/>
    <mergeCell ref="L73:L76"/>
    <mergeCell ref="G74:J74"/>
    <mergeCell ref="G75:J75"/>
    <mergeCell ref="G76:J76"/>
    <mergeCell ref="B73:D73"/>
    <mergeCell ref="B74:D74"/>
    <mergeCell ref="B75:D75"/>
    <mergeCell ref="B76:D76"/>
    <mergeCell ref="F73:F76"/>
    <mergeCell ref="B72:D72"/>
    <mergeCell ref="B82:K82"/>
    <mergeCell ref="B10:L10"/>
    <mergeCell ref="B77:L77"/>
    <mergeCell ref="B78:D78"/>
    <mergeCell ref="G78:J78"/>
    <mergeCell ref="B79:C81"/>
    <mergeCell ref="D80:D81"/>
    <mergeCell ref="E80:E81"/>
    <mergeCell ref="G79:J79"/>
    <mergeCell ref="G80:J80"/>
    <mergeCell ref="G81:J81"/>
    <mergeCell ref="F79:F81"/>
    <mergeCell ref="K64:K65"/>
    <mergeCell ref="J67:J68"/>
    <mergeCell ref="K67:K68"/>
    <mergeCell ref="L62:L63"/>
    <mergeCell ref="L64:L66"/>
    <mergeCell ref="L67:L69"/>
    <mergeCell ref="G62:H63"/>
    <mergeCell ref="G67:H69"/>
    <mergeCell ref="G64:H66"/>
    <mergeCell ref="G71:L71"/>
    <mergeCell ref="G72:J72"/>
    <mergeCell ref="G73:J73"/>
    <mergeCell ref="G18:K18"/>
    <mergeCell ref="D11:F11"/>
    <mergeCell ref="G11:I11"/>
    <mergeCell ref="J11:K11"/>
    <mergeCell ref="B31:L31"/>
    <mergeCell ref="F32:K32"/>
    <mergeCell ref="G33:H33"/>
    <mergeCell ref="B29:C29"/>
    <mergeCell ref="B30:C30"/>
    <mergeCell ref="E25:F25"/>
    <mergeCell ref="E26:F26"/>
    <mergeCell ref="E27:F27"/>
    <mergeCell ref="E28:F28"/>
    <mergeCell ref="E29:F29"/>
    <mergeCell ref="E30:F30"/>
  </mergeCells>
  <pageMargins left="0.25" right="0.26" top="0.26" bottom="0.19" header="0.17" footer="0.12"/>
  <pageSetup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9" zoomScale="80" zoomScaleNormal="70" zoomScaleSheetLayoutView="80" workbookViewId="0">
      <selection activeCell="K29" sqref="K29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64" t="s">
        <v>10</v>
      </c>
      <c r="E3" s="67" t="s">
        <v>12</v>
      </c>
      <c r="F3" s="103" t="s">
        <v>11</v>
      </c>
      <c r="G3" s="95"/>
      <c r="H3" s="95"/>
      <c r="I3" s="95"/>
      <c r="J3" s="64" t="s">
        <v>10</v>
      </c>
      <c r="K3" s="69" t="s">
        <v>12</v>
      </c>
    </row>
    <row r="4" spans="1:11" ht="16.5" x14ac:dyDescent="0.3">
      <c r="A4" s="128" t="s">
        <v>31</v>
      </c>
      <c r="B4" s="129"/>
      <c r="C4" s="130"/>
      <c r="D4" s="64">
        <v>10</v>
      </c>
      <c r="E4" s="180">
        <v>5</v>
      </c>
      <c r="F4" s="103" t="s">
        <v>43</v>
      </c>
      <c r="G4" s="95"/>
      <c r="H4" s="95"/>
      <c r="I4" s="95"/>
      <c r="J4" s="64">
        <v>10</v>
      </c>
      <c r="K4" s="182">
        <v>6</v>
      </c>
    </row>
    <row r="5" spans="1:11" ht="16.5" x14ac:dyDescent="0.3">
      <c r="A5" s="128" t="s">
        <v>32</v>
      </c>
      <c r="B5" s="129"/>
      <c r="C5" s="130"/>
      <c r="D5" s="64">
        <v>5</v>
      </c>
      <c r="E5" s="180"/>
      <c r="F5" s="137" t="s">
        <v>44</v>
      </c>
      <c r="G5" s="107"/>
      <c r="H5" s="107"/>
      <c r="I5" s="108"/>
      <c r="J5" s="64">
        <v>8</v>
      </c>
      <c r="K5" s="183"/>
    </row>
    <row r="6" spans="1:11" ht="16.5" x14ac:dyDescent="0.3">
      <c r="A6" s="128" t="s">
        <v>33</v>
      </c>
      <c r="B6" s="129"/>
      <c r="C6" s="130"/>
      <c r="D6" s="64">
        <v>0</v>
      </c>
      <c r="E6" s="180"/>
      <c r="F6" s="137" t="s">
        <v>45</v>
      </c>
      <c r="G6" s="107"/>
      <c r="H6" s="107"/>
      <c r="I6" s="108"/>
      <c r="J6" s="64">
        <v>6</v>
      </c>
      <c r="K6" s="183"/>
    </row>
    <row r="7" spans="1:11" ht="16.5" customHeight="1" x14ac:dyDescent="0.3">
      <c r="A7" s="128" t="s">
        <v>34</v>
      </c>
      <c r="B7" s="129"/>
      <c r="C7" s="130"/>
      <c r="D7" s="68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68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68">
        <v>0</v>
      </c>
      <c r="E9" s="181"/>
      <c r="F9" s="138" t="s">
        <v>47</v>
      </c>
      <c r="G9" s="139"/>
      <c r="H9" s="139"/>
      <c r="I9" s="140"/>
      <c r="J9" s="68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64" t="s">
        <v>10</v>
      </c>
      <c r="E11" s="67" t="s">
        <v>12</v>
      </c>
      <c r="F11" s="103" t="s">
        <v>11</v>
      </c>
      <c r="G11" s="95"/>
      <c r="H11" s="95"/>
      <c r="I11" s="95"/>
      <c r="J11" s="64" t="s">
        <v>10</v>
      </c>
      <c r="K11" s="69" t="s">
        <v>12</v>
      </c>
    </row>
    <row r="12" spans="1:11" ht="16.5" customHeight="1" x14ac:dyDescent="0.3">
      <c r="A12" s="104" t="s">
        <v>82</v>
      </c>
      <c r="B12" s="105"/>
      <c r="C12" s="64" t="s">
        <v>50</v>
      </c>
      <c r="D12" s="64">
        <v>2</v>
      </c>
      <c r="E12" s="106">
        <v>2</v>
      </c>
      <c r="F12" s="117" t="s">
        <v>86</v>
      </c>
      <c r="G12" s="105"/>
      <c r="H12" s="66"/>
      <c r="I12" s="3" t="s">
        <v>64</v>
      </c>
      <c r="J12" s="64">
        <v>10</v>
      </c>
      <c r="K12" s="114">
        <v>5</v>
      </c>
    </row>
    <row r="13" spans="1:11" ht="16.5" x14ac:dyDescent="0.3">
      <c r="A13" s="104"/>
      <c r="B13" s="105"/>
      <c r="C13" s="64" t="s">
        <v>49</v>
      </c>
      <c r="D13" s="64">
        <v>5</v>
      </c>
      <c r="E13" s="106"/>
      <c r="F13" s="104"/>
      <c r="G13" s="105"/>
      <c r="H13" s="66"/>
      <c r="I13" s="3" t="s">
        <v>65</v>
      </c>
      <c r="J13" s="64">
        <v>5</v>
      </c>
      <c r="K13" s="115"/>
    </row>
    <row r="14" spans="1:11" ht="16.5" customHeight="1" x14ac:dyDescent="0.3">
      <c r="A14" s="104" t="s">
        <v>83</v>
      </c>
      <c r="B14" s="105"/>
      <c r="C14" s="64" t="s">
        <v>50</v>
      </c>
      <c r="D14" s="64">
        <v>2</v>
      </c>
      <c r="E14" s="106">
        <v>5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64" t="s">
        <v>49</v>
      </c>
      <c r="D15" s="6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64" t="s">
        <v>50</v>
      </c>
      <c r="D16" s="64">
        <v>2</v>
      </c>
      <c r="E16" s="106">
        <v>2</v>
      </c>
      <c r="F16" s="117"/>
      <c r="G16" s="118"/>
      <c r="H16" s="66"/>
      <c r="I16" s="63" t="s">
        <v>65</v>
      </c>
      <c r="J16" s="64">
        <v>5</v>
      </c>
      <c r="K16" s="115"/>
    </row>
    <row r="17" spans="1:11" ht="16.5" x14ac:dyDescent="0.3">
      <c r="A17" s="104"/>
      <c r="B17" s="105"/>
      <c r="C17" s="64" t="s">
        <v>49</v>
      </c>
      <c r="D17" s="6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64" t="s">
        <v>50</v>
      </c>
      <c r="D18" s="6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64" t="s">
        <v>49</v>
      </c>
      <c r="D19" s="64">
        <v>5</v>
      </c>
      <c r="E19" s="106"/>
      <c r="F19" s="104"/>
      <c r="G19" s="105"/>
      <c r="H19" s="66"/>
      <c r="I19" s="3" t="s">
        <v>65</v>
      </c>
      <c r="J19" s="6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14</v>
      </c>
      <c r="F20" s="141" t="s">
        <v>52</v>
      </c>
      <c r="G20" s="96"/>
      <c r="H20" s="96"/>
      <c r="I20" s="96"/>
      <c r="J20" s="65"/>
      <c r="K20" s="70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64" t="s">
        <v>10</v>
      </c>
      <c r="E22" s="69" t="s">
        <v>12</v>
      </c>
      <c r="F22" s="103" t="s">
        <v>11</v>
      </c>
      <c r="G22" s="95"/>
      <c r="H22" s="95"/>
      <c r="I22" s="95"/>
      <c r="J22" s="64" t="s">
        <v>10</v>
      </c>
      <c r="K22" s="69" t="s">
        <v>12</v>
      </c>
    </row>
    <row r="23" spans="1:11" ht="16.5" x14ac:dyDescent="0.3">
      <c r="A23" s="103" t="s">
        <v>54</v>
      </c>
      <c r="B23" s="95"/>
      <c r="C23" s="95"/>
      <c r="D23" s="64">
        <v>10</v>
      </c>
      <c r="E23" s="114">
        <v>6</v>
      </c>
      <c r="F23" s="103" t="s">
        <v>59</v>
      </c>
      <c r="G23" s="95"/>
      <c r="H23" s="95"/>
      <c r="I23" s="95"/>
      <c r="J23" s="64">
        <v>10</v>
      </c>
      <c r="K23" s="114">
        <v>10</v>
      </c>
    </row>
    <row r="24" spans="1:11" ht="16.5" x14ac:dyDescent="0.3">
      <c r="A24" s="103" t="s">
        <v>55</v>
      </c>
      <c r="B24" s="95"/>
      <c r="C24" s="95"/>
      <c r="D24" s="64">
        <v>8</v>
      </c>
      <c r="E24" s="116"/>
      <c r="F24" s="103" t="s">
        <v>60</v>
      </c>
      <c r="G24" s="95"/>
      <c r="H24" s="95"/>
      <c r="I24" s="95"/>
      <c r="J24" s="64">
        <v>7</v>
      </c>
      <c r="K24" s="116"/>
    </row>
    <row r="25" spans="1:11" ht="16.5" x14ac:dyDescent="0.3">
      <c r="A25" s="103" t="s">
        <v>56</v>
      </c>
      <c r="B25" s="95"/>
      <c r="C25" s="95"/>
      <c r="D25" s="64">
        <v>6</v>
      </c>
      <c r="E25" s="116"/>
      <c r="F25" s="103" t="s">
        <v>61</v>
      </c>
      <c r="G25" s="95"/>
      <c r="H25" s="95"/>
      <c r="I25" s="95"/>
      <c r="J25" s="6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68">
        <v>4</v>
      </c>
      <c r="E26" s="116"/>
      <c r="F26" s="124" t="s">
        <v>62</v>
      </c>
      <c r="G26" s="109"/>
      <c r="H26" s="109"/>
      <c r="I26" s="109"/>
      <c r="J26" s="68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64" t="s">
        <v>10</v>
      </c>
      <c r="E28" s="69" t="s">
        <v>12</v>
      </c>
      <c r="F28" s="103" t="s">
        <v>11</v>
      </c>
      <c r="G28" s="95"/>
      <c r="H28" s="95"/>
      <c r="I28" s="95"/>
      <c r="J28" s="64" t="s">
        <v>10</v>
      </c>
      <c r="K28" s="69" t="s">
        <v>12</v>
      </c>
    </row>
    <row r="29" spans="1:11" ht="16.5" x14ac:dyDescent="0.3">
      <c r="A29" s="104" t="s">
        <v>68</v>
      </c>
      <c r="B29" s="105"/>
      <c r="C29" s="64" t="s">
        <v>69</v>
      </c>
      <c r="D29" s="64">
        <v>4</v>
      </c>
      <c r="E29" s="109">
        <v>2</v>
      </c>
      <c r="F29" s="106" t="s">
        <v>71</v>
      </c>
      <c r="G29" s="107"/>
      <c r="H29" s="107"/>
      <c r="I29" s="108"/>
      <c r="J29" s="64">
        <v>2</v>
      </c>
      <c r="K29" s="69"/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64">
        <v>2</v>
      </c>
      <c r="K30" s="69"/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64">
        <v>2</v>
      </c>
      <c r="K31" s="69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1">
        <f>+E29+K29+K30+K31</f>
        <v>2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58</v>
      </c>
    </row>
  </sheetData>
  <mergeCells count="69"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  <mergeCell ref="F5:I5"/>
    <mergeCell ref="A6:C6"/>
    <mergeCell ref="F6:I6"/>
    <mergeCell ref="A7:C7"/>
    <mergeCell ref="F7:I8"/>
    <mergeCell ref="A9:C9"/>
    <mergeCell ref="F9:I9"/>
    <mergeCell ref="A10:E10"/>
    <mergeCell ref="F10:K10"/>
    <mergeCell ref="A11:C11"/>
    <mergeCell ref="F11:I11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16:B17"/>
    <mergeCell ref="E16:E17"/>
    <mergeCell ref="F17:G19"/>
    <mergeCell ref="I17:I18"/>
    <mergeCell ref="J17:J18"/>
    <mergeCell ref="A20:D20"/>
    <mergeCell ref="F20:I20"/>
    <mergeCell ref="A21:E21"/>
    <mergeCell ref="F21:K21"/>
    <mergeCell ref="A22:C22"/>
    <mergeCell ref="F22:I22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3" zoomScale="80" zoomScaleNormal="70" zoomScaleSheetLayoutView="80" workbookViewId="0">
      <selection activeCell="K30" sqref="K30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0</v>
      </c>
      <c r="F4" s="103" t="s">
        <v>43</v>
      </c>
      <c r="G4" s="95"/>
      <c r="H4" s="95"/>
      <c r="I4" s="95"/>
      <c r="J4" s="74">
        <v>10</v>
      </c>
      <c r="K4" s="182">
        <v>8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5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5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5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17</v>
      </c>
      <c r="F20" s="141" t="s">
        <v>52</v>
      </c>
      <c r="G20" s="96"/>
      <c r="H20" s="96"/>
      <c r="I20" s="96"/>
      <c r="J20" s="75"/>
      <c r="K20" s="77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8</v>
      </c>
      <c r="F23" s="103" t="s">
        <v>59</v>
      </c>
      <c r="G23" s="95"/>
      <c r="H23" s="95"/>
      <c r="I23" s="95"/>
      <c r="J23" s="74">
        <v>10</v>
      </c>
      <c r="K23" s="114">
        <v>7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4</v>
      </c>
      <c r="F29" s="106" t="s">
        <v>71</v>
      </c>
      <c r="G29" s="107"/>
      <c r="H29" s="107"/>
      <c r="I29" s="108"/>
      <c r="J29" s="74">
        <v>2</v>
      </c>
      <c r="K29" s="76">
        <v>2</v>
      </c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/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6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61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3" zoomScale="80" zoomScaleNormal="70" zoomScaleSheetLayoutView="80" workbookViewId="0">
      <selection activeCell="K31" sqref="K31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10</v>
      </c>
      <c r="F4" s="103" t="s">
        <v>43</v>
      </c>
      <c r="G4" s="95"/>
      <c r="H4" s="95"/>
      <c r="I4" s="95"/>
      <c r="J4" s="74">
        <v>10</v>
      </c>
      <c r="K4" s="182">
        <v>8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2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10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2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11</v>
      </c>
      <c r="F20" s="141" t="s">
        <v>52</v>
      </c>
      <c r="G20" s="96"/>
      <c r="H20" s="96"/>
      <c r="I20" s="96"/>
      <c r="J20" s="75"/>
      <c r="K20" s="77">
        <f>+SUM(K12+K14+K17)</f>
        <v>20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8</v>
      </c>
      <c r="F23" s="103" t="s">
        <v>59</v>
      </c>
      <c r="G23" s="95"/>
      <c r="H23" s="95"/>
      <c r="I23" s="95"/>
      <c r="J23" s="74">
        <v>10</v>
      </c>
      <c r="K23" s="114">
        <v>7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4</v>
      </c>
      <c r="F29" s="106" t="s">
        <v>71</v>
      </c>
      <c r="G29" s="107"/>
      <c r="H29" s="107"/>
      <c r="I29" s="108"/>
      <c r="J29" s="74">
        <v>2</v>
      </c>
      <c r="K29" s="76"/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>
        <v>2</v>
      </c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6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70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3" zoomScale="80" zoomScaleNormal="70" zoomScaleSheetLayoutView="80" workbookViewId="0">
      <selection activeCell="A32" sqref="A32:J32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10</v>
      </c>
      <c r="F4" s="103" t="s">
        <v>43</v>
      </c>
      <c r="G4" s="95"/>
      <c r="H4" s="95"/>
      <c r="I4" s="95"/>
      <c r="J4" s="74">
        <v>10</v>
      </c>
      <c r="K4" s="182">
        <v>4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5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5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5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17</v>
      </c>
      <c r="F20" s="141" t="s">
        <v>52</v>
      </c>
      <c r="G20" s="96"/>
      <c r="H20" s="96"/>
      <c r="I20" s="96"/>
      <c r="J20" s="75"/>
      <c r="K20" s="77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8</v>
      </c>
      <c r="F23" s="103" t="s">
        <v>59</v>
      </c>
      <c r="G23" s="95"/>
      <c r="H23" s="95"/>
      <c r="I23" s="95"/>
      <c r="J23" s="74">
        <v>10</v>
      </c>
      <c r="K23" s="114">
        <v>10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4</v>
      </c>
      <c r="F29" s="106" t="s">
        <v>71</v>
      </c>
      <c r="G29" s="107"/>
      <c r="H29" s="107"/>
      <c r="I29" s="108"/>
      <c r="J29" s="74">
        <v>2</v>
      </c>
      <c r="K29" s="76">
        <v>2</v>
      </c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>
        <v>2</v>
      </c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8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72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3" zoomScale="80" zoomScaleNormal="70" zoomScaleSheetLayoutView="80" workbookViewId="0">
      <selection activeCell="A32" sqref="A32:J32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10</v>
      </c>
      <c r="F4" s="103" t="s">
        <v>43</v>
      </c>
      <c r="G4" s="95"/>
      <c r="H4" s="95"/>
      <c r="I4" s="95"/>
      <c r="J4" s="74">
        <v>10</v>
      </c>
      <c r="K4" s="182">
        <v>8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2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10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5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14</v>
      </c>
      <c r="F20" s="141" t="s">
        <v>52</v>
      </c>
      <c r="G20" s="96"/>
      <c r="H20" s="96"/>
      <c r="I20" s="96"/>
      <c r="J20" s="75"/>
      <c r="K20" s="77">
        <f>+SUM(K12+K14+K17)</f>
        <v>20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8</v>
      </c>
      <c r="F23" s="103" t="s">
        <v>59</v>
      </c>
      <c r="G23" s="95"/>
      <c r="H23" s="95"/>
      <c r="I23" s="95"/>
      <c r="J23" s="74">
        <v>10</v>
      </c>
      <c r="K23" s="114">
        <v>10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4</v>
      </c>
      <c r="F29" s="106" t="s">
        <v>71</v>
      </c>
      <c r="G29" s="107"/>
      <c r="H29" s="107"/>
      <c r="I29" s="108"/>
      <c r="J29" s="74">
        <v>2</v>
      </c>
      <c r="K29" s="76">
        <v>2</v>
      </c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>
        <v>2</v>
      </c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8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78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3" zoomScale="80" zoomScaleNormal="70" zoomScaleSheetLayoutView="80" workbookViewId="0">
      <selection activeCell="E29" sqref="E29:E31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5</v>
      </c>
      <c r="F4" s="103" t="s">
        <v>43</v>
      </c>
      <c r="G4" s="95"/>
      <c r="H4" s="95"/>
      <c r="I4" s="95"/>
      <c r="J4" s="74">
        <v>10</v>
      </c>
      <c r="K4" s="182">
        <v>4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2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5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5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14</v>
      </c>
      <c r="F20" s="141" t="s">
        <v>52</v>
      </c>
      <c r="G20" s="96"/>
      <c r="H20" s="96"/>
      <c r="I20" s="96"/>
      <c r="J20" s="75"/>
      <c r="K20" s="77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6</v>
      </c>
      <c r="F23" s="103" t="s">
        <v>59</v>
      </c>
      <c r="G23" s="95"/>
      <c r="H23" s="95"/>
      <c r="I23" s="95"/>
      <c r="J23" s="74">
        <v>10</v>
      </c>
      <c r="K23" s="114">
        <v>7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2</v>
      </c>
      <c r="F29" s="106" t="s">
        <v>71</v>
      </c>
      <c r="G29" s="107"/>
      <c r="H29" s="107"/>
      <c r="I29" s="108"/>
      <c r="J29" s="74">
        <v>2</v>
      </c>
      <c r="K29" s="76"/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/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2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53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3" zoomScale="80" zoomScaleNormal="70" zoomScaleSheetLayoutView="80" workbookViewId="0">
      <selection activeCell="A27" sqref="A27:K27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5</v>
      </c>
      <c r="F4" s="103" t="s">
        <v>43</v>
      </c>
      <c r="G4" s="95"/>
      <c r="H4" s="95"/>
      <c r="I4" s="95"/>
      <c r="J4" s="74">
        <v>10</v>
      </c>
      <c r="K4" s="182">
        <v>4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2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5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5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14</v>
      </c>
      <c r="F20" s="141" t="s">
        <v>52</v>
      </c>
      <c r="G20" s="96"/>
      <c r="H20" s="96"/>
      <c r="I20" s="96"/>
      <c r="J20" s="75"/>
      <c r="K20" s="77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4</v>
      </c>
      <c r="F23" s="103" t="s">
        <v>59</v>
      </c>
      <c r="G23" s="95"/>
      <c r="H23" s="95"/>
      <c r="I23" s="95"/>
      <c r="J23" s="74">
        <v>10</v>
      </c>
      <c r="K23" s="114">
        <v>7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2</v>
      </c>
      <c r="F29" s="106" t="s">
        <v>71</v>
      </c>
      <c r="G29" s="107"/>
      <c r="H29" s="107"/>
      <c r="I29" s="108"/>
      <c r="J29" s="74">
        <v>2</v>
      </c>
      <c r="K29" s="76"/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/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2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51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22" zoomScale="80" zoomScaleNormal="70" zoomScaleSheetLayoutView="80" workbookViewId="0">
      <selection activeCell="K33" sqref="A1:K33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5</v>
      </c>
      <c r="F4" s="103" t="s">
        <v>43</v>
      </c>
      <c r="G4" s="95"/>
      <c r="H4" s="95"/>
      <c r="I4" s="95"/>
      <c r="J4" s="74">
        <v>10</v>
      </c>
      <c r="K4" s="182">
        <v>4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2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5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2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11</v>
      </c>
      <c r="F20" s="141" t="s">
        <v>52</v>
      </c>
      <c r="G20" s="96"/>
      <c r="H20" s="96"/>
      <c r="I20" s="96"/>
      <c r="J20" s="75"/>
      <c r="K20" s="77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4</v>
      </c>
      <c r="F23" s="103" t="s">
        <v>59</v>
      </c>
      <c r="G23" s="95"/>
      <c r="H23" s="95"/>
      <c r="I23" s="95"/>
      <c r="J23" s="74">
        <v>10</v>
      </c>
      <c r="K23" s="114">
        <v>5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2</v>
      </c>
      <c r="F29" s="106" t="s">
        <v>71</v>
      </c>
      <c r="G29" s="107"/>
      <c r="H29" s="107"/>
      <c r="I29" s="108"/>
      <c r="J29" s="74">
        <v>2</v>
      </c>
      <c r="K29" s="76"/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/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2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46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9" zoomScale="80" zoomScaleNormal="70" zoomScaleSheetLayoutView="80" workbookViewId="0">
      <selection activeCell="E4" sqref="E4:E9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5</v>
      </c>
      <c r="F4" s="103" t="s">
        <v>43</v>
      </c>
      <c r="G4" s="95"/>
      <c r="H4" s="95"/>
      <c r="I4" s="95"/>
      <c r="J4" s="74">
        <v>10</v>
      </c>
      <c r="K4" s="182">
        <v>4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2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5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2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5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11</v>
      </c>
      <c r="F20" s="141" t="s">
        <v>52</v>
      </c>
      <c r="G20" s="96"/>
      <c r="H20" s="96"/>
      <c r="I20" s="96"/>
      <c r="J20" s="75"/>
      <c r="K20" s="77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4</v>
      </c>
      <c r="F23" s="103" t="s">
        <v>59</v>
      </c>
      <c r="G23" s="95"/>
      <c r="H23" s="95"/>
      <c r="I23" s="95"/>
      <c r="J23" s="74">
        <v>10</v>
      </c>
      <c r="K23" s="114">
        <v>5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2</v>
      </c>
      <c r="F29" s="106" t="s">
        <v>71</v>
      </c>
      <c r="G29" s="107"/>
      <c r="H29" s="107"/>
      <c r="I29" s="108"/>
      <c r="J29" s="74">
        <v>2</v>
      </c>
      <c r="K29" s="76"/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/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2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46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80" zoomScaleNormal="70" zoomScaleSheetLayoutView="80" workbookViewId="0">
      <selection activeCell="E29" sqref="E29:E31"/>
    </sheetView>
  </sheetViews>
  <sheetFormatPr baseColWidth="10" defaultRowHeight="15" x14ac:dyDescent="0.25"/>
  <cols>
    <col min="1" max="1" width="13.5703125" customWidth="1"/>
    <col min="3" max="3" width="37.7109375" customWidth="1"/>
    <col min="9" max="9" width="39.140625" customWidth="1"/>
  </cols>
  <sheetData>
    <row r="1" spans="1:11" ht="17.25" thickBot="1" x14ac:dyDescent="0.3">
      <c r="A1" s="145" t="s">
        <v>30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ht="16.5" x14ac:dyDescent="0.3">
      <c r="A2" s="134" t="s">
        <v>37</v>
      </c>
      <c r="B2" s="94"/>
      <c r="C2" s="94"/>
      <c r="D2" s="94"/>
      <c r="E2" s="135"/>
      <c r="F2" s="134" t="s">
        <v>42</v>
      </c>
      <c r="G2" s="94"/>
      <c r="H2" s="94"/>
      <c r="I2" s="94"/>
      <c r="J2" s="94"/>
      <c r="K2" s="136"/>
    </row>
    <row r="3" spans="1:11" ht="16.5" x14ac:dyDescent="0.3">
      <c r="A3" s="103" t="s">
        <v>11</v>
      </c>
      <c r="B3" s="95"/>
      <c r="C3" s="95"/>
      <c r="D3" s="74" t="s">
        <v>10</v>
      </c>
      <c r="E3" s="80" t="s">
        <v>12</v>
      </c>
      <c r="F3" s="103" t="s">
        <v>11</v>
      </c>
      <c r="G3" s="95"/>
      <c r="H3" s="95"/>
      <c r="I3" s="95"/>
      <c r="J3" s="74" t="s">
        <v>10</v>
      </c>
      <c r="K3" s="76" t="s">
        <v>12</v>
      </c>
    </row>
    <row r="4" spans="1:11" ht="16.5" x14ac:dyDescent="0.3">
      <c r="A4" s="128" t="s">
        <v>31</v>
      </c>
      <c r="B4" s="129"/>
      <c r="C4" s="130"/>
      <c r="D4" s="74">
        <v>10</v>
      </c>
      <c r="E4" s="180">
        <v>5</v>
      </c>
      <c r="F4" s="103" t="s">
        <v>43</v>
      </c>
      <c r="G4" s="95"/>
      <c r="H4" s="95"/>
      <c r="I4" s="95"/>
      <c r="J4" s="74">
        <v>10</v>
      </c>
      <c r="K4" s="182">
        <v>4</v>
      </c>
    </row>
    <row r="5" spans="1:11" ht="16.5" x14ac:dyDescent="0.3">
      <c r="A5" s="128" t="s">
        <v>32</v>
      </c>
      <c r="B5" s="129"/>
      <c r="C5" s="130"/>
      <c r="D5" s="74">
        <v>5</v>
      </c>
      <c r="E5" s="180"/>
      <c r="F5" s="137" t="s">
        <v>44</v>
      </c>
      <c r="G5" s="107"/>
      <c r="H5" s="107"/>
      <c r="I5" s="108"/>
      <c r="J5" s="74">
        <v>8</v>
      </c>
      <c r="K5" s="183"/>
    </row>
    <row r="6" spans="1:11" ht="16.5" x14ac:dyDescent="0.3">
      <c r="A6" s="128" t="s">
        <v>33</v>
      </c>
      <c r="B6" s="129"/>
      <c r="C6" s="130"/>
      <c r="D6" s="74">
        <v>0</v>
      </c>
      <c r="E6" s="180"/>
      <c r="F6" s="137" t="s">
        <v>45</v>
      </c>
      <c r="G6" s="107"/>
      <c r="H6" s="107"/>
      <c r="I6" s="108"/>
      <c r="J6" s="74">
        <v>6</v>
      </c>
      <c r="K6" s="183"/>
    </row>
    <row r="7" spans="1:11" ht="16.5" customHeight="1" x14ac:dyDescent="0.3">
      <c r="A7" s="128" t="s">
        <v>34</v>
      </c>
      <c r="B7" s="129"/>
      <c r="C7" s="130"/>
      <c r="D7" s="79">
        <v>10</v>
      </c>
      <c r="E7" s="181"/>
      <c r="F7" s="117" t="s">
        <v>46</v>
      </c>
      <c r="G7" s="118"/>
      <c r="H7" s="118"/>
      <c r="I7" s="118"/>
      <c r="J7" s="105">
        <v>4</v>
      </c>
      <c r="K7" s="183"/>
    </row>
    <row r="8" spans="1:11" ht="16.5" x14ac:dyDescent="0.3">
      <c r="A8" s="128" t="s">
        <v>35</v>
      </c>
      <c r="B8" s="129"/>
      <c r="C8" s="130"/>
      <c r="D8" s="79">
        <v>5</v>
      </c>
      <c r="E8" s="181"/>
      <c r="F8" s="117"/>
      <c r="G8" s="118"/>
      <c r="H8" s="118"/>
      <c r="I8" s="118"/>
      <c r="J8" s="105"/>
      <c r="K8" s="183"/>
    </row>
    <row r="9" spans="1:11" ht="17.25" thickBot="1" x14ac:dyDescent="0.35">
      <c r="A9" s="131" t="s">
        <v>36</v>
      </c>
      <c r="B9" s="132"/>
      <c r="C9" s="133"/>
      <c r="D9" s="79">
        <v>0</v>
      </c>
      <c r="E9" s="181"/>
      <c r="F9" s="138" t="s">
        <v>47</v>
      </c>
      <c r="G9" s="139"/>
      <c r="H9" s="139"/>
      <c r="I9" s="140"/>
      <c r="J9" s="79">
        <v>2</v>
      </c>
      <c r="K9" s="183"/>
    </row>
    <row r="10" spans="1:11" ht="16.5" x14ac:dyDescent="0.3">
      <c r="A10" s="134" t="s">
        <v>51</v>
      </c>
      <c r="B10" s="94"/>
      <c r="C10" s="94"/>
      <c r="D10" s="94"/>
      <c r="E10" s="135"/>
      <c r="F10" s="134" t="s">
        <v>63</v>
      </c>
      <c r="G10" s="94"/>
      <c r="H10" s="94"/>
      <c r="I10" s="94"/>
      <c r="J10" s="94"/>
      <c r="K10" s="136"/>
    </row>
    <row r="11" spans="1:11" ht="16.5" x14ac:dyDescent="0.3">
      <c r="A11" s="103" t="s">
        <v>11</v>
      </c>
      <c r="B11" s="95"/>
      <c r="C11" s="95"/>
      <c r="D11" s="74" t="s">
        <v>10</v>
      </c>
      <c r="E11" s="80" t="s">
        <v>12</v>
      </c>
      <c r="F11" s="103" t="s">
        <v>11</v>
      </c>
      <c r="G11" s="95"/>
      <c r="H11" s="95"/>
      <c r="I11" s="95"/>
      <c r="J11" s="74" t="s">
        <v>10</v>
      </c>
      <c r="K11" s="76" t="s">
        <v>12</v>
      </c>
    </row>
    <row r="12" spans="1:11" ht="16.5" customHeight="1" x14ac:dyDescent="0.3">
      <c r="A12" s="104" t="s">
        <v>82</v>
      </c>
      <c r="B12" s="105"/>
      <c r="C12" s="74" t="s">
        <v>50</v>
      </c>
      <c r="D12" s="74">
        <v>2</v>
      </c>
      <c r="E12" s="106">
        <v>2</v>
      </c>
      <c r="F12" s="117" t="s">
        <v>86</v>
      </c>
      <c r="G12" s="105"/>
      <c r="H12" s="81"/>
      <c r="I12" s="3" t="s">
        <v>64</v>
      </c>
      <c r="J12" s="74">
        <v>10</v>
      </c>
      <c r="K12" s="114">
        <v>5</v>
      </c>
    </row>
    <row r="13" spans="1:11" ht="16.5" x14ac:dyDescent="0.3">
      <c r="A13" s="104"/>
      <c r="B13" s="105"/>
      <c r="C13" s="74" t="s">
        <v>49</v>
      </c>
      <c r="D13" s="74">
        <v>5</v>
      </c>
      <c r="E13" s="106"/>
      <c r="F13" s="104"/>
      <c r="G13" s="105"/>
      <c r="H13" s="81"/>
      <c r="I13" s="3" t="s">
        <v>65</v>
      </c>
      <c r="J13" s="74">
        <v>5</v>
      </c>
      <c r="K13" s="115"/>
    </row>
    <row r="14" spans="1:11" ht="16.5" customHeight="1" x14ac:dyDescent="0.3">
      <c r="A14" s="104" t="s">
        <v>83</v>
      </c>
      <c r="B14" s="105"/>
      <c r="C14" s="74" t="s">
        <v>50</v>
      </c>
      <c r="D14" s="74">
        <v>2</v>
      </c>
      <c r="E14" s="106">
        <v>2</v>
      </c>
      <c r="F14" s="117" t="s">
        <v>87</v>
      </c>
      <c r="G14" s="118"/>
      <c r="H14" s="41"/>
      <c r="I14" s="112" t="s">
        <v>64</v>
      </c>
      <c r="J14" s="109">
        <v>10</v>
      </c>
      <c r="K14" s="114">
        <v>5</v>
      </c>
    </row>
    <row r="15" spans="1:11" ht="16.5" x14ac:dyDescent="0.3">
      <c r="A15" s="104"/>
      <c r="B15" s="105"/>
      <c r="C15" s="74" t="s">
        <v>49</v>
      </c>
      <c r="D15" s="74">
        <v>5</v>
      </c>
      <c r="E15" s="106"/>
      <c r="F15" s="117"/>
      <c r="G15" s="118"/>
      <c r="H15" s="42"/>
      <c r="I15" s="113"/>
      <c r="J15" s="111"/>
      <c r="K15" s="116"/>
    </row>
    <row r="16" spans="1:11" ht="16.5" x14ac:dyDescent="0.3">
      <c r="A16" s="104" t="s">
        <v>84</v>
      </c>
      <c r="B16" s="105"/>
      <c r="C16" s="74" t="s">
        <v>50</v>
      </c>
      <c r="D16" s="74">
        <v>2</v>
      </c>
      <c r="E16" s="106">
        <v>2</v>
      </c>
      <c r="F16" s="117"/>
      <c r="G16" s="118"/>
      <c r="H16" s="81"/>
      <c r="I16" s="82" t="s">
        <v>65</v>
      </c>
      <c r="J16" s="74">
        <v>5</v>
      </c>
      <c r="K16" s="115"/>
    </row>
    <row r="17" spans="1:11" ht="16.5" x14ac:dyDescent="0.3">
      <c r="A17" s="104"/>
      <c r="B17" s="105"/>
      <c r="C17" s="74" t="s">
        <v>49</v>
      </c>
      <c r="D17" s="74">
        <v>5</v>
      </c>
      <c r="E17" s="106"/>
      <c r="F17" s="104" t="s">
        <v>66</v>
      </c>
      <c r="G17" s="105"/>
      <c r="H17" s="41"/>
      <c r="I17" s="112" t="s">
        <v>64</v>
      </c>
      <c r="J17" s="109">
        <v>10</v>
      </c>
      <c r="K17" s="114">
        <v>5</v>
      </c>
    </row>
    <row r="18" spans="1:11" ht="16.5" x14ac:dyDescent="0.3">
      <c r="A18" s="104" t="s">
        <v>85</v>
      </c>
      <c r="B18" s="105"/>
      <c r="C18" s="74" t="s">
        <v>50</v>
      </c>
      <c r="D18" s="74">
        <v>2</v>
      </c>
      <c r="E18" s="106">
        <v>2</v>
      </c>
      <c r="F18" s="104"/>
      <c r="G18" s="105"/>
      <c r="H18" s="42"/>
      <c r="I18" s="113"/>
      <c r="J18" s="111"/>
      <c r="K18" s="116"/>
    </row>
    <row r="19" spans="1:11" ht="16.5" x14ac:dyDescent="0.3">
      <c r="A19" s="104"/>
      <c r="B19" s="105"/>
      <c r="C19" s="74" t="s">
        <v>49</v>
      </c>
      <c r="D19" s="74">
        <v>5</v>
      </c>
      <c r="E19" s="106"/>
      <c r="F19" s="104"/>
      <c r="G19" s="105"/>
      <c r="H19" s="81"/>
      <c r="I19" s="3" t="s">
        <v>65</v>
      </c>
      <c r="J19" s="74">
        <v>5</v>
      </c>
      <c r="K19" s="115"/>
    </row>
    <row r="20" spans="1:11" ht="17.25" thickBot="1" x14ac:dyDescent="0.35">
      <c r="A20" s="122" t="s">
        <v>52</v>
      </c>
      <c r="B20" s="123"/>
      <c r="C20" s="123"/>
      <c r="D20" s="123"/>
      <c r="E20" s="22">
        <f>+SUM(E12:E19)</f>
        <v>8</v>
      </c>
      <c r="F20" s="141" t="s">
        <v>52</v>
      </c>
      <c r="G20" s="96"/>
      <c r="H20" s="96"/>
      <c r="I20" s="96"/>
      <c r="J20" s="75"/>
      <c r="K20" s="77">
        <f>+SUM(K12+K14+K17)</f>
        <v>15</v>
      </c>
    </row>
    <row r="21" spans="1:11" ht="16.5" x14ac:dyDescent="0.3">
      <c r="A21" s="119" t="s">
        <v>53</v>
      </c>
      <c r="B21" s="120"/>
      <c r="C21" s="120"/>
      <c r="D21" s="120"/>
      <c r="E21" s="121"/>
      <c r="F21" s="119" t="s">
        <v>58</v>
      </c>
      <c r="G21" s="120"/>
      <c r="H21" s="120"/>
      <c r="I21" s="120"/>
      <c r="J21" s="120"/>
      <c r="K21" s="121"/>
    </row>
    <row r="22" spans="1:11" ht="16.5" x14ac:dyDescent="0.3">
      <c r="A22" s="103" t="s">
        <v>11</v>
      </c>
      <c r="B22" s="95"/>
      <c r="C22" s="95"/>
      <c r="D22" s="74" t="s">
        <v>10</v>
      </c>
      <c r="E22" s="76" t="s">
        <v>12</v>
      </c>
      <c r="F22" s="103" t="s">
        <v>11</v>
      </c>
      <c r="G22" s="95"/>
      <c r="H22" s="95"/>
      <c r="I22" s="95"/>
      <c r="J22" s="74" t="s">
        <v>10</v>
      </c>
      <c r="K22" s="76" t="s">
        <v>12</v>
      </c>
    </row>
    <row r="23" spans="1:11" ht="16.5" x14ac:dyDescent="0.3">
      <c r="A23" s="103" t="s">
        <v>54</v>
      </c>
      <c r="B23" s="95"/>
      <c r="C23" s="95"/>
      <c r="D23" s="74">
        <v>10</v>
      </c>
      <c r="E23" s="114">
        <v>4</v>
      </c>
      <c r="F23" s="103" t="s">
        <v>59</v>
      </c>
      <c r="G23" s="95"/>
      <c r="H23" s="95"/>
      <c r="I23" s="95"/>
      <c r="J23" s="74">
        <v>10</v>
      </c>
      <c r="K23" s="114">
        <v>7</v>
      </c>
    </row>
    <row r="24" spans="1:11" ht="16.5" x14ac:dyDescent="0.3">
      <c r="A24" s="103" t="s">
        <v>55</v>
      </c>
      <c r="B24" s="95"/>
      <c r="C24" s="95"/>
      <c r="D24" s="74">
        <v>8</v>
      </c>
      <c r="E24" s="116"/>
      <c r="F24" s="103" t="s">
        <v>60</v>
      </c>
      <c r="G24" s="95"/>
      <c r="H24" s="95"/>
      <c r="I24" s="95"/>
      <c r="J24" s="74">
        <v>7</v>
      </c>
      <c r="K24" s="116"/>
    </row>
    <row r="25" spans="1:11" ht="16.5" x14ac:dyDescent="0.3">
      <c r="A25" s="103" t="s">
        <v>56</v>
      </c>
      <c r="B25" s="95"/>
      <c r="C25" s="95"/>
      <c r="D25" s="74">
        <v>6</v>
      </c>
      <c r="E25" s="116"/>
      <c r="F25" s="103" t="s">
        <v>61</v>
      </c>
      <c r="G25" s="95"/>
      <c r="H25" s="95"/>
      <c r="I25" s="95"/>
      <c r="J25" s="74">
        <v>5</v>
      </c>
      <c r="K25" s="116"/>
    </row>
    <row r="26" spans="1:11" ht="17.25" thickBot="1" x14ac:dyDescent="0.35">
      <c r="A26" s="124" t="s">
        <v>57</v>
      </c>
      <c r="B26" s="109"/>
      <c r="C26" s="109"/>
      <c r="D26" s="79">
        <v>4</v>
      </c>
      <c r="E26" s="116"/>
      <c r="F26" s="124" t="s">
        <v>62</v>
      </c>
      <c r="G26" s="109"/>
      <c r="H26" s="109"/>
      <c r="I26" s="109"/>
      <c r="J26" s="79">
        <v>3</v>
      </c>
      <c r="K26" s="116"/>
    </row>
    <row r="27" spans="1:11" ht="16.5" x14ac:dyDescent="0.3">
      <c r="A27" s="83" t="s">
        <v>67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6.5" x14ac:dyDescent="0.3">
      <c r="A28" s="103" t="s">
        <v>11</v>
      </c>
      <c r="B28" s="95"/>
      <c r="C28" s="95"/>
      <c r="D28" s="74" t="s">
        <v>10</v>
      </c>
      <c r="E28" s="76" t="s">
        <v>12</v>
      </c>
      <c r="F28" s="103" t="s">
        <v>11</v>
      </c>
      <c r="G28" s="95"/>
      <c r="H28" s="95"/>
      <c r="I28" s="95"/>
      <c r="J28" s="74" t="s">
        <v>10</v>
      </c>
      <c r="K28" s="76" t="s">
        <v>12</v>
      </c>
    </row>
    <row r="29" spans="1:11" ht="16.5" x14ac:dyDescent="0.3">
      <c r="A29" s="104" t="s">
        <v>68</v>
      </c>
      <c r="B29" s="105"/>
      <c r="C29" s="74" t="s">
        <v>69</v>
      </c>
      <c r="D29" s="74">
        <v>4</v>
      </c>
      <c r="E29" s="109">
        <v>2</v>
      </c>
      <c r="F29" s="106" t="s">
        <v>71</v>
      </c>
      <c r="G29" s="107"/>
      <c r="H29" s="107"/>
      <c r="I29" s="108"/>
      <c r="J29" s="74">
        <v>2</v>
      </c>
      <c r="K29" s="76"/>
    </row>
    <row r="30" spans="1:11" ht="16.5" x14ac:dyDescent="0.3">
      <c r="A30" s="104"/>
      <c r="B30" s="105"/>
      <c r="C30" s="105" t="s">
        <v>70</v>
      </c>
      <c r="D30" s="105">
        <v>2</v>
      </c>
      <c r="E30" s="110"/>
      <c r="F30" s="106" t="s">
        <v>72</v>
      </c>
      <c r="G30" s="107"/>
      <c r="H30" s="107"/>
      <c r="I30" s="108"/>
      <c r="J30" s="74">
        <v>2</v>
      </c>
      <c r="K30" s="76"/>
    </row>
    <row r="31" spans="1:11" ht="16.5" x14ac:dyDescent="0.3">
      <c r="A31" s="104"/>
      <c r="B31" s="105"/>
      <c r="C31" s="105"/>
      <c r="D31" s="105"/>
      <c r="E31" s="111"/>
      <c r="F31" s="106" t="s">
        <v>73</v>
      </c>
      <c r="G31" s="107"/>
      <c r="H31" s="107"/>
      <c r="I31" s="108"/>
      <c r="J31" s="74">
        <v>2</v>
      </c>
      <c r="K31" s="76"/>
    </row>
    <row r="32" spans="1:11" ht="17.25" thickBot="1" x14ac:dyDescent="0.3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9"/>
      <c r="K32" s="78">
        <f>+E29+K29+K30+K31</f>
        <v>2</v>
      </c>
    </row>
    <row r="33" spans="1:11" ht="17.25" thickBot="1" x14ac:dyDescent="0.35">
      <c r="A33" s="125" t="s">
        <v>48</v>
      </c>
      <c r="B33" s="126"/>
      <c r="C33" s="126"/>
      <c r="D33" s="126"/>
      <c r="E33" s="126"/>
      <c r="F33" s="126"/>
      <c r="G33" s="126"/>
      <c r="H33" s="126"/>
      <c r="I33" s="126"/>
      <c r="J33" s="127"/>
      <c r="K33" s="32">
        <f>+K20+E20+E4+K4+E23+K23+K32</f>
        <v>45</v>
      </c>
    </row>
  </sheetData>
  <mergeCells count="69">
    <mergeCell ref="A32:J32"/>
    <mergeCell ref="A33:J33"/>
    <mergeCell ref="A27:K27"/>
    <mergeCell ref="A28:C28"/>
    <mergeCell ref="F28:I28"/>
    <mergeCell ref="A29:B31"/>
    <mergeCell ref="E29:E31"/>
    <mergeCell ref="F29:I29"/>
    <mergeCell ref="C30:C31"/>
    <mergeCell ref="D30:D31"/>
    <mergeCell ref="F30:I30"/>
    <mergeCell ref="F31:I31"/>
    <mergeCell ref="A23:C23"/>
    <mergeCell ref="E23:E26"/>
    <mergeCell ref="F23:I23"/>
    <mergeCell ref="K23:K26"/>
    <mergeCell ref="A24:C24"/>
    <mergeCell ref="F24:I24"/>
    <mergeCell ref="A25:C25"/>
    <mergeCell ref="F25:I25"/>
    <mergeCell ref="A26:C26"/>
    <mergeCell ref="F26:I26"/>
    <mergeCell ref="A20:D20"/>
    <mergeCell ref="F20:I20"/>
    <mergeCell ref="A21:E21"/>
    <mergeCell ref="F21:K21"/>
    <mergeCell ref="A22:C22"/>
    <mergeCell ref="F22:I22"/>
    <mergeCell ref="A16:B17"/>
    <mergeCell ref="E16:E17"/>
    <mergeCell ref="F17:G19"/>
    <mergeCell ref="I17:I18"/>
    <mergeCell ref="J17:J18"/>
    <mergeCell ref="K17:K19"/>
    <mergeCell ref="A18:B19"/>
    <mergeCell ref="E18:E19"/>
    <mergeCell ref="A12:B13"/>
    <mergeCell ref="E12:E13"/>
    <mergeCell ref="F12:G13"/>
    <mergeCell ref="K12:K13"/>
    <mergeCell ref="A14:B15"/>
    <mergeCell ref="E14:E15"/>
    <mergeCell ref="F14:G16"/>
    <mergeCell ref="I14:I15"/>
    <mergeCell ref="J14:J15"/>
    <mergeCell ref="K14:K16"/>
    <mergeCell ref="A9:C9"/>
    <mergeCell ref="F9:I9"/>
    <mergeCell ref="A10:E10"/>
    <mergeCell ref="F10:K10"/>
    <mergeCell ref="A11:C11"/>
    <mergeCell ref="F11:I11"/>
    <mergeCell ref="F5:I5"/>
    <mergeCell ref="A6:C6"/>
    <mergeCell ref="F6:I6"/>
    <mergeCell ref="A7:C7"/>
    <mergeCell ref="F7:I8"/>
    <mergeCell ref="J7:J8"/>
    <mergeCell ref="A8:C8"/>
    <mergeCell ref="A1:K1"/>
    <mergeCell ref="A2:E2"/>
    <mergeCell ref="F2:K2"/>
    <mergeCell ref="A3:C3"/>
    <mergeCell ref="F3:I3"/>
    <mergeCell ref="A4:C4"/>
    <mergeCell ref="E4:E9"/>
    <mergeCell ref="F4:I4"/>
    <mergeCell ref="K4:K9"/>
    <mergeCell ref="A5:C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Hoja1</vt:lpstr>
      <vt:lpstr>IHF1</vt:lpstr>
      <vt:lpstr>IHF1 (2)</vt:lpstr>
      <vt:lpstr>IHF1 (3)</vt:lpstr>
      <vt:lpstr>IHF1 (4)</vt:lpstr>
      <vt:lpstr>IHF1 (5)</vt:lpstr>
      <vt:lpstr>IHF1 (6)</vt:lpstr>
      <vt:lpstr>IHF1 (7)</vt:lpstr>
      <vt:lpstr>IHF1 (8)</vt:lpstr>
      <vt:lpstr>IHF1 (9)</vt:lpstr>
      <vt:lpstr>IHF1 (10)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IBG-PC02</dc:creator>
  <cp:lastModifiedBy>IBG-PC02</cp:lastModifiedBy>
  <cp:lastPrinted>2019-02-25T02:39:32Z</cp:lastPrinted>
  <dcterms:created xsi:type="dcterms:W3CDTF">2019-02-20T13:51:19Z</dcterms:created>
  <dcterms:modified xsi:type="dcterms:W3CDTF">2020-10-02T13:30:03Z</dcterms:modified>
</cp:coreProperties>
</file>